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РАБОТА\Документы\Конкурс Профессионалы\Готовые документы конкурса\"/>
    </mc:Choice>
  </mc:AlternateContent>
  <xr:revisionPtr revIDLastSave="0" documentId="13_ncr:1_{CEF5175F-999D-4CBF-BED4-07F745DE4DA4}" xr6:coauthVersionLast="47" xr6:coauthVersionMax="47" xr10:uidLastSave="{00000000-0000-0000-0000-000000000000}"/>
  <bookViews>
    <workbookView xWindow="-108" yWindow="-108" windowWidth="23256" windowHeight="12576" firstSheet="2" activeTab="3" xr2:uid="{00000000-000D-0000-FFFF-FFFF00000000}"/>
  </bookViews>
  <sheets>
    <sheet name="Общая инфраструктура" sheetId="4" r:id="rId1"/>
    <sheet name="Рабочее место конкурсантов" sheetId="1" r:id="rId2"/>
    <sheet name="Расходные материалы" sheetId="5" r:id="rId3"/>
    <sheet name="Личный инструмент участника" sheetId="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5" i="5" l="1"/>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214"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176" i="5"/>
  <c r="G68" i="1"/>
  <c r="G69" i="1"/>
  <c r="G70" i="1"/>
  <c r="G71" i="1"/>
  <c r="G72" i="1"/>
  <c r="G73" i="1"/>
  <c r="G74" i="1"/>
  <c r="G75" i="1"/>
  <c r="G76" i="1"/>
  <c r="G77" i="1"/>
  <c r="G67" i="1"/>
  <c r="G80" i="1"/>
  <c r="G81" i="1"/>
  <c r="G82" i="1"/>
  <c r="G101" i="1"/>
  <c r="G102" i="1"/>
  <c r="G103" i="1"/>
  <c r="G126" i="1"/>
  <c r="G127" i="1"/>
  <c r="G128" i="1"/>
  <c r="G47" i="5" l="1"/>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46" i="5"/>
  <c r="G67" i="4" l="1"/>
  <c r="G49" i="1"/>
  <c r="G50" i="1"/>
  <c r="G51" i="1"/>
</calcChain>
</file>

<file path=xl/sharedStrings.xml><?xml version="1.0" encoding="utf-8"?>
<sst xmlns="http://schemas.openxmlformats.org/spreadsheetml/2006/main" count="1992" uniqueCount="285">
  <si>
    <t>шт</t>
  </si>
  <si>
    <t>Перчатки</t>
  </si>
  <si>
    <t>Охрана труда</t>
  </si>
  <si>
    <t>Кулер 19 л (холодная/горячая вода)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</si>
  <si>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</si>
  <si>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</si>
  <si>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</si>
  <si>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</si>
  <si>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</si>
  <si>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</si>
  <si>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</si>
  <si>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</si>
  <si>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</si>
  <si>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</si>
  <si>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</si>
  <si>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</si>
  <si>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</si>
  <si>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</si>
  <si>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</si>
  <si>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</si>
  <si>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Складское помещение</t>
  </si>
  <si>
    <t>Общая зона конкурсной площадки (оборудование, инструмент, мебель, канцелярия)</t>
  </si>
  <si>
    <t>Комната Конкурсантов (по количеству конкурсантов)</t>
  </si>
  <si>
    <t>Вешалка</t>
  </si>
  <si>
    <t>Мусорная корзина</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</si>
  <si>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</si>
  <si>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</si>
  <si>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Инструмент</t>
  </si>
  <si>
    <t>Спецодежда, спецобувь</t>
  </si>
  <si>
    <t>конкурсант привозит с собой</t>
  </si>
  <si>
    <t>Рабочее место Конкурсанта (дополнительное оборудование, инструмент для выполнения модуля (по количеству рабочих мест)</t>
  </si>
  <si>
    <t>Охрана труда и техника безопасности (дополнительно)</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</si>
  <si>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</si>
  <si>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</si>
  <si>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Рабочее место Конкурсанта (расходные материалы по конкурсантов)</t>
  </si>
  <si>
    <t>Расходные материалы на всех конкурсантов и экспертов</t>
  </si>
  <si>
    <t>Ручки</t>
  </si>
  <si>
    <t>Карандаши</t>
  </si>
  <si>
    <t xml:space="preserve">Примечание </t>
  </si>
  <si>
    <t>Покрытие пола: промышленный полимерный пол, бетонное покрытие на всю зону</t>
  </si>
  <si>
    <t>Площадь зоны: не менее 20 кв.м.</t>
  </si>
  <si>
    <t xml:space="preserve">Электричество: 1 подключение к сети по (220 Вольт)	</t>
  </si>
  <si>
    <t>Площадь зоны: не менее 15 кв.м.</t>
  </si>
  <si>
    <t xml:space="preserve">Электричество: 3 подключения к сети  по (220 Вольт)	</t>
  </si>
  <si>
    <t xml:space="preserve">Размеры: 3000 мм ширина,  2400 мм высота, толщина листов 18мм, материал фанера или ДСП
Освещение: Общее освещение, освещение рабочих мест.
Электроснабжение: 1 х 3 ф. U=380В 32А, 1 х 1 ф. U=220В, на каждое рабочее место сетевой фильтр на 4 гензда P=2кВт.  </t>
  </si>
  <si>
    <t>Ящик для материалов (пластиковый короб)</t>
  </si>
  <si>
    <t>560x390x280</t>
  </si>
  <si>
    <t>На усмотрение организатора</t>
  </si>
  <si>
    <t xml:space="preserve">Инструментальная тележка трех ярусная открытая </t>
  </si>
  <si>
    <t>Верстак с тисками</t>
  </si>
  <si>
    <t>ширина 700 мм, длина 2000 мм, высота 840 мм,</t>
  </si>
  <si>
    <t>Рабочее место участника</t>
  </si>
  <si>
    <t>на усмотрение организатора</t>
  </si>
  <si>
    <t>мебель</t>
  </si>
  <si>
    <t>ТБ</t>
  </si>
  <si>
    <t>Оргтехника</t>
  </si>
  <si>
    <t>Программное обеспечение</t>
  </si>
  <si>
    <t>Название указано в наименовании</t>
  </si>
  <si>
    <t>Корзина для мусора;</t>
  </si>
  <si>
    <t>Защитные очки</t>
  </si>
  <si>
    <t>Перчатки диэлектрические</t>
  </si>
  <si>
    <t>Удлинитель-тройник</t>
  </si>
  <si>
    <t>Планшеты для экспертов</t>
  </si>
  <si>
    <t>Точилка для карандашей</t>
  </si>
  <si>
    <t>Ластики</t>
  </si>
  <si>
    <t>Комплект маркеров (ЧКЗС)</t>
  </si>
  <si>
    <t>Флипчарт</t>
  </si>
  <si>
    <t>Бумага для флипчарта</t>
  </si>
  <si>
    <t>Ножницы</t>
  </si>
  <si>
    <t>Скотч бумажный</t>
  </si>
  <si>
    <t>Скотч двухсторонний</t>
  </si>
  <si>
    <t>Скотч</t>
  </si>
  <si>
    <t>Степлер 24/6</t>
  </si>
  <si>
    <t>Степлер №10</t>
  </si>
  <si>
    <t>скобы для степлера  24/6</t>
  </si>
  <si>
    <t>скобы для степлера №10</t>
  </si>
  <si>
    <t>Бумага формата А4, коробка 3000 л.</t>
  </si>
  <si>
    <t>Пластиковый конверт А4 для конкурсного задания</t>
  </si>
  <si>
    <t>канцелярия</t>
  </si>
  <si>
    <t>Запираемые ящики</t>
  </si>
  <si>
    <t>Штанга на колесах, с крбчками</t>
  </si>
  <si>
    <t>Минимальная скорость 100 мб\с</t>
  </si>
  <si>
    <t>оргтехника</t>
  </si>
  <si>
    <t>Описание в наименовании</t>
  </si>
  <si>
    <t>описание в характеристиках</t>
  </si>
  <si>
    <t>Стол компьютерный увеличенной глубины (глубина столешницы 800мм)</t>
  </si>
  <si>
    <t>габариты не менее 1100*800</t>
  </si>
  <si>
    <t>Стеллаж</t>
  </si>
  <si>
    <t>(ШхГхВ) 2000х500х2000
металлический,
5 полок</t>
  </si>
  <si>
    <t xml:space="preserve">Стул </t>
  </si>
  <si>
    <t>Стенд для поиска неисправностей</t>
  </si>
  <si>
    <t xml:space="preserve">оборудование </t>
  </si>
  <si>
    <t>Указано в наименовании</t>
  </si>
  <si>
    <t>Рулетка</t>
  </si>
  <si>
    <t>Личный инструмент конкурсанта (ДОПУСКАЕТСЯ ЛЮБОЙ ИНСТРУМЕНТ ПРОМЫШЛЕННОГО ИЗГОТОВЛЕНИЯ, НЕ ПОВРЕЖДЕННЫЙ, СПИСОК ПРИМЕРНЫЙ!)</t>
  </si>
  <si>
    <t>Средства автоматизации</t>
  </si>
  <si>
    <t>Коммутационное обеспечение</t>
  </si>
  <si>
    <t>Штанга на колесах, с крючками</t>
  </si>
  <si>
    <t>на колесиках, без подлокотников синяя или серая обивка
расчитанные на вес не менее 100 кг</t>
  </si>
  <si>
    <r>
      <rPr>
        <sz val="16"/>
        <color theme="0"/>
        <rFont val="Times New Roman"/>
        <family val="1"/>
        <charset val="204"/>
      </rPr>
      <t>Инфраструктурный лист для оснащения конкурсной площадки Чемпионата (Региональный этап)</t>
    </r>
    <r>
      <rPr>
        <sz val="16"/>
        <rFont val="Times New Roman"/>
        <family val="1"/>
        <charset val="204"/>
      </rPr>
      <t xml:space="preserve">
</t>
    </r>
    <r>
      <rPr>
        <sz val="16"/>
        <color theme="0"/>
        <rFont val="Times New Roman"/>
        <family val="1"/>
      </rPr>
      <t>"Промышленная автоматика"</t>
    </r>
  </si>
  <si>
    <t xml:space="preserve">Рабочая кабинка с номером. </t>
  </si>
  <si>
    <t>Субъект Российской Федерации: Волгоградская область</t>
  </si>
  <si>
    <t xml:space="preserve">Адрес базовой организации: г. Волжский ул. Машинстроителей, 10 </t>
  </si>
  <si>
    <r>
      <t xml:space="preserve">Базовая организация расположения конкурсной площадки: </t>
    </r>
    <r>
      <rPr>
        <sz val="11"/>
        <rFont val="Times New Roman"/>
        <family val="1"/>
        <charset val="204"/>
      </rPr>
      <t>ГБПОУ "Волжский политехнический техникум"</t>
    </r>
  </si>
  <si>
    <t>Технический эксперт: Федосеев Сергей Александрович, 89377075952 ,fedoseev_sa@volpt.ru</t>
  </si>
  <si>
    <t>Главный эксперт: Долгин Алесандр Андреевич, 89376938420, dolgin_aa@volpt.ru</t>
  </si>
  <si>
    <t>Площадь зоны: не менее 103 кв.м.</t>
  </si>
  <si>
    <t xml:space="preserve">Освещение: Допустимо верхнее искусственное освещение ( не менее 300 люкс) </t>
  </si>
  <si>
    <t>Интернет :  Подключение ПК к проводному интернету (кабель -канал 30 м, кабель 5е, 30м, сетевая розетка)</t>
  </si>
  <si>
    <t xml:space="preserve">Электричество: 220 Вольт подключения к сети  ( 6 розеток, кабель -канал 30м, кабель электрический) </t>
  </si>
  <si>
    <t>Контур заземления для электропитания и сети слаботочных подключений: не требуется</t>
  </si>
  <si>
    <t>Покрытие пола: линолиум  - 103 м2  на всю зону</t>
  </si>
  <si>
    <t>Подведение/ отведение ГХВС (при необходимости) : не требуется</t>
  </si>
  <si>
    <t>Подведение сжатого воздуха (при необходимости): не требуется</t>
  </si>
  <si>
    <t>Программно-аппаратный комплекс (компьютер)</t>
  </si>
  <si>
    <t>Сокет LGA 1200,Максимальное число потоков не менее 16, количество производительных ядер не менее 8, объем кэша L3 не менее 16 МБ, техпроцесс не менее 14 нм, базовая частота процессора не менее 2.9 ГГц, тепловыделение (TDP) не более 125 Вт, интегрированное графическое ядро нет, объем видеопамяти не менее 6 ГБ, максимальная пропускная способность не менее 336 Гбайт/сек,  штатная частота работы видеочипа не менее 1530 МГц, тип памяти GDDR6, количество универсальных процессоров (ALU) не менее 1408 ,количество подключаемых одновременно не менее 3 шт. мониторов, видеоразъемы, DisplayPort, HDMI ,интерфейс подключения PCI-E 3, тип охлаждения активное воздушное, тип и количество установленных вентиляторов 2 осевых ,максимальное разрешение не менее Ultra HD 8K (7680x4320),Форм-фактор Micro-ATX ,количество слотов памяти не менее 2 шт., тип поддерживаемой памяти DDR4, максимальный объем памяти не менее 64 ГБ, максимальная, частота памяти без разгона не менее 2933 МГц, количество разъемов M.2 не менее 1 шт., количество слотов PCI-E x16 не менее 1 шт., количество сетевых портов (RJ-45) не менее 1 шт., количество и тип USB на задней панели USB 2 x2, USB 3.2 Gen1 Type A x2, тип памяти DDR4,объем модуля памяти не менее 8 ГБ,тактовая частота не менее 2666 МГц, объем накопителя не менее 256 ГБ, форм-фактор 2280, структура памяти 3D NAND, максимальная скорость последовательного не менее 1700 Мбайт/сек чтения, максимальная скорость последовательной не менее 1100 Мбайт/сек, типоразмер Midi Tower, отверстие для замка Kensington lock наличие, устройство механической фиксации от самопроизвольного выдергивания кабеля наличие, клавиатура мышь в комплекте, предустановленной ОС</t>
  </si>
  <si>
    <t>Количество рабочих мест: 5</t>
  </si>
  <si>
    <t xml:space="preserve">Монитор </t>
  </si>
  <si>
    <t>Размер экрана 23.8 ", Разрешение экрана 1920x1080, Частота обновления 60 Гц, Соотношение сторон экрана 16:9, Тип матрицы IPSКоличество разъемов VGA (D-SUB) 1, Количество разъемов DVI 1, Количество разъемов HDMI 1</t>
  </si>
  <si>
    <t>Стенд для поиска неисправностей по направлению промышленная автоматика</t>
  </si>
  <si>
    <t>Модуль поиска неисправностей</t>
  </si>
  <si>
    <t>Стол с верстаком</t>
  </si>
  <si>
    <t>Сетевой фильтр, 6 розеток</t>
  </si>
  <si>
    <t>Стол компьютерный</t>
  </si>
  <si>
    <t xml:space="preserve">Высота,:735мм Ширина:1400мм Глубина, :700мм </t>
  </si>
  <si>
    <t>Стул компьютерный</t>
  </si>
  <si>
    <t>На колесиках,
Ограничение по весу -120 кг,
Материал обивки 
эко.кожа</t>
  </si>
  <si>
    <t>МФУ лазерное</t>
  </si>
  <si>
    <t xml:space="preserve">Цветность печати Черно-белая
Технология печати Лазерная
Формат А4
Скорость печати Не менее 25 стр/мин
Разрешение печати Не менее 1200х600 dpi
Автоматическая двусторонняя печать Есть
Время выхода черно-белого отпечатка Не более 8,5 сек
Скорость копирования Не менее 24 стр/мин
Максимальное разрешения копира Не менее 600х600 dpi
Емкость подачи Не менее 200 листов
Емкость выходного лотка  Не менее 90 листов
Оперативная память Не менее 32 мб
Интерфейсы USB
Потребляемая мощность Не более 600 Вт
ЖК-дисплей наличие
Уровень шума при работе Не более 60 дБ
</t>
  </si>
  <si>
    <t>порошковый </t>
  </si>
  <si>
    <t>Аптечка первой помощи  по приказу №1331н пластиковый бокс</t>
  </si>
  <si>
    <t xml:space="preserve">Стол компьютерный </t>
  </si>
  <si>
    <t>порошковый</t>
  </si>
  <si>
    <t>https://owen-russia.ru/product/codesys_v3/?etext=2202.gpMZ-0K5j6PNNti0PO0qnGVhZ2ZjbWFwenZsZmFwZG0.a4efae7e5fc658c7d9b15009ccd71d73d8e11119&amp;utm_source=yandex&amp;utm_medium=cpc&amp;utm_campaign=Дин+поисковая+кампания&amp;utm_content=cid%7C71487186%7Cgid%7C4827460490%7Caid%7C11757548229%7Cadp%7Cno%7Cdvc%7Cdesktop%7Cpid%7C2190907%7Crid%7C2190907%7Cdid%7C2190907%7Cpos%7Cpremium2%7Cadn%7Csearch%7Ccrid%7C0%7C&amp;utm_term=&amp;yclid=12660219485493133311</t>
  </si>
  <si>
    <t>Спецобувь с защитным носом</t>
  </si>
  <si>
    <t>Учебный стенд
"Модуль поиска
неисправностей"
ЭМиН-ПА2-ПН-
ПРОФИ-WSR</t>
  </si>
  <si>
    <t>Инфраструктурный лист для оснащения конкурсной площадки Чемпионата (Отборочный этап)
"Промышленная автоматика"</t>
  </si>
  <si>
    <t xml:space="preserve">1. Зона для работ предусмотренных в Модулях обязательных к выполнению (инвариант)  (5 рабочих мест) </t>
  </si>
  <si>
    <t>4Р, 16А 4,5кА, 30 мА, х-ка С</t>
  </si>
  <si>
    <t>Шкаф управления</t>
  </si>
  <si>
    <t>Габаритные размеры, (ШхВхГ), 600х800х300 мм Сталь
Толщина стенки, мм 1,2
Тип покраски Порошковая
Кол-во дверей 1
Количество петлей, шт. 2
Замок, шт. 2
Уплотнитель на двери наличие
Монтажная панель наличие
Масса, кг 30</t>
  </si>
  <si>
    <t>на усмотрение</t>
  </si>
  <si>
    <t>Автоматический выключатель диф.тока</t>
  </si>
  <si>
    <t>2Р, 16А 4,5кА, 30 мА, х-ка С</t>
  </si>
  <si>
    <t>Учебный стенд
"Электромонтаж и
наладка систем
промышленной
автоматизации",
ЭМиН-ПА-ПРОФИ-
WSR</t>
  </si>
  <si>
    <t>Розетка</t>
  </si>
  <si>
    <t>на DIN-рейке, 220 В</t>
  </si>
  <si>
    <t>Шина, соединительная</t>
  </si>
  <si>
    <t>двухфазная, 1000мм</t>
  </si>
  <si>
    <t>диаметр кабеля 10-14 мм</t>
  </si>
  <si>
    <t>Кабельный ввод</t>
  </si>
  <si>
    <t>диаметр кабеля 6-12 мм</t>
  </si>
  <si>
    <t>Коммутатор сети</t>
  </si>
  <si>
    <t>Сенсорная панель оператора</t>
  </si>
  <si>
    <t>Модуль дискретного ввода-вывода для подключения
кнопок и ламп шкафа</t>
  </si>
  <si>
    <t>Модуль дискретного ввода</t>
  </si>
  <si>
    <t>Модуль дискретного вывода</t>
  </si>
  <si>
    <t>Преобразователь частоты с панелью оператора</t>
  </si>
  <si>
    <t>Автоматический выключатель, 4 полюса, 16 А</t>
  </si>
  <si>
    <t>Автоматический выключатель, 2 полюса, 6 А</t>
  </si>
  <si>
    <t>Аварийный выключатель поворотный, 4 полюса</t>
  </si>
  <si>
    <t>Контактор, 3 полюса, с дополнительным блок-
контактом 2НО+2НЗ</t>
  </si>
  <si>
    <t>Тепловое реле для контактора, 1.6-2.5А</t>
  </si>
  <si>
    <t>Реле ввода питания</t>
  </si>
  <si>
    <t>Реле, управление 24В, 2 группы перекидных
контактов, с колодкой</t>
  </si>
  <si>
    <t>Переключатель (2 положения), с фиксацией</t>
  </si>
  <si>
    <t>Переключатель (3 положения), с фиксацией</t>
  </si>
  <si>
    <t>Кнопка зеленая без подсветки без фиксации, 1НО,
1НЗ</t>
  </si>
  <si>
    <t>Кнопка черная без подсветки без фиксации, 1НО,
1НЗ</t>
  </si>
  <si>
    <t>Кнопка авариного выключения, с фиксацией, с
деблокировкой поворотом</t>
  </si>
  <si>
    <t>Потенциометр 10 кОм, 22мм</t>
  </si>
  <si>
    <t>Светодиодный индикатор зеленый, 22мм, в сборе</t>
  </si>
  <si>
    <t>Светодиодный индикатор красный, 22мм, в сборе</t>
  </si>
  <si>
    <t>Светодиодный индикатор белый, для кнопочного
поста, в сборе</t>
  </si>
  <si>
    <t>Светодиодный индикатор желтый, для кнопочного
поста, в сборе</t>
  </si>
  <si>
    <t>Асинхронный электродвигатель с короткозамкнутым ротором, 180 Вт</t>
  </si>
  <si>
    <t xml:space="preserve">Кнопочный пост (на 2 установочных места) </t>
  </si>
  <si>
    <t xml:space="preserve">Кнопочный пост (на 3 установочных места) </t>
  </si>
  <si>
    <t xml:space="preserve">Кнопочный пост (на 1 установочное место) </t>
  </si>
  <si>
    <t xml:space="preserve">Система симуляции для конечных выключателей </t>
  </si>
  <si>
    <t xml:space="preserve">Конечный выключатель </t>
  </si>
  <si>
    <t>Мостовая перемычка для клеммного зажима 4мм2 30</t>
  </si>
  <si>
    <t>Изолятор для клеммного зажима 10</t>
  </si>
  <si>
    <t>Ограничитель на DIN-рейку, шт. 10</t>
  </si>
  <si>
    <t>Оконцеватель провода 6mm² 30</t>
  </si>
  <si>
    <t>Оконцеватель провода 2,5 mm² 50</t>
  </si>
  <si>
    <t>Оконцеватель провода 1,5 mm² 100</t>
  </si>
  <si>
    <t>Оконцеватель провода 0,75mm² 100</t>
  </si>
  <si>
    <t>Оконцеватель провода двойной 2,5mm² 100</t>
  </si>
  <si>
    <t>Оконцеватель провода двойной 1,5mm² 100</t>
  </si>
  <si>
    <t>Оконцеватель провода двойной 0,75mm² 100</t>
  </si>
  <si>
    <t>Наконечник 6мм²;M5 100</t>
  </si>
  <si>
    <t>Наконечник 6мм²;M6 100</t>
  </si>
  <si>
    <t>Наконечник 6мм²;M8 100</t>
  </si>
  <si>
    <t>Наконечник 2,5мм²;M4 100</t>
  </si>
  <si>
    <t>Провод 1,5 желто-зеленый, м 30</t>
  </si>
  <si>
    <t>Провод 6 желто-зеленый, м 20</t>
  </si>
  <si>
    <t>Провод 0,75 синий, м 200</t>
  </si>
  <si>
    <t>Провод 1,5 черный, м 50</t>
  </si>
  <si>
    <t>Провод 1,5 синий, м 20</t>
  </si>
  <si>
    <t>Провод 2,5 черный, м 50</t>
  </si>
  <si>
    <t>Провод 2,5 синий, м 25</t>
  </si>
  <si>
    <t>Клеммный зажим, установка на DIN-рейку, 10мм2, желто-зеленый 15</t>
  </si>
  <si>
    <t>Клеммный зажим, установка на DIN-рейку, 4мм2, серый</t>
  </si>
  <si>
    <t>Провод 4х0,75, м 30</t>
  </si>
  <si>
    <t>Провод 4х1,5, м 15</t>
  </si>
  <si>
    <t>Провод 5х2,5, м 5</t>
  </si>
  <si>
    <t>Шина универсальная ШнУР 1, шт 1</t>
  </si>
  <si>
    <t>Саморезы 4,2 x 13мм, с пером, шт 100</t>
  </si>
  <si>
    <t>Саморезы 4,2 x 25мм, остроконечный, шт 100</t>
  </si>
  <si>
    <t>Саморезы 3,5 x 35мм, шт 100</t>
  </si>
  <si>
    <t>Саморезы 3,5 x 55мм, шт 100</t>
  </si>
  <si>
    <t>Метизы М4 в ассортименте, шт. 25</t>
  </si>
  <si>
    <t>Кабель UTP, 8 жил, м 30</t>
  </si>
  <si>
    <t>Коннекторы RJ45, шт. 15</t>
  </si>
  <si>
    <t>Перфорированный кабель-канал 40x60, м 4</t>
  </si>
  <si>
    <t>Кабель-канал с крышкой 60 x 60, м 4</t>
  </si>
  <si>
    <t>Проволочный кабель-канал 50x150x3000 мм, шт. 1</t>
  </si>
  <si>
    <t>Консоль для проволочного лотка, осн.150, шт. 5</t>
  </si>
  <si>
    <t>Металлическая труба M20, м 3</t>
  </si>
  <si>
    <t>Маркировочная табличка самоклеящаяся, без надписи, компл.</t>
  </si>
  <si>
    <t>Крепежный комплект №1 для монтажа пров.лотка, шт. 10</t>
  </si>
  <si>
    <t>Крепежный комплект №3 для монтажа пров.лотка, шт. 3</t>
  </si>
  <si>
    <t>DIN рейка TS35x7,5 1мм, м 4</t>
  </si>
  <si>
    <t>Кабельный ввод, PG16, д.9-14, шт. 1</t>
  </si>
  <si>
    <t>Кабельный ввод, PG13,5, д.6-12, шт. 30</t>
  </si>
  <si>
    <t>Кабельный ввод, PG11, д.5-10, шт. 1</t>
  </si>
  <si>
    <t>Вилка силовая переносная, 5 контактов, шт. 1</t>
  </si>
  <si>
    <t>Саморезы универсальные, 3.5х25мм</t>
  </si>
  <si>
    <t>Провод 0,25 синий, м 10</t>
  </si>
  <si>
    <t>Провод 2х0,75, м 80</t>
  </si>
  <si>
    <t>Пластиковая труба ПВХ, диаметр 20мм, м 3</t>
  </si>
  <si>
    <t>Жгут витой для защиты проводов от залома, м 2</t>
  </si>
  <si>
    <t>Клипсы для пластиковой трубы 20мм, шт. 20</t>
  </si>
  <si>
    <t>Хомуты полиамид, L=135мм, 100 штуп 2</t>
  </si>
  <si>
    <t>База к хомутам самоклеящаяся, 19х19 мм, белая, шт. 20</t>
  </si>
  <si>
    <t>Маркировочная табличка самоклеящаяся, без надписи, компл. 1</t>
  </si>
  <si>
    <t xml:space="preserve">1. Зона для работ предусмотренных в вариативном модуле 1 "Механический монтаж" (5 рабочих мест) </t>
  </si>
  <si>
    <t>IT Оборудование</t>
  </si>
  <si>
    <t>Среда программирования CodeSys v3.5</t>
  </si>
  <si>
    <t>16мм</t>
  </si>
  <si>
    <t xml:space="preserve">Держатель с защёлкой для трубы </t>
  </si>
  <si>
    <t>Наконечники НШВИ</t>
  </si>
  <si>
    <t>4мм2</t>
  </si>
  <si>
    <t>1,5мм2</t>
  </si>
  <si>
    <t>Стусло поворотное с ножовкой</t>
  </si>
  <si>
    <t>Пассатижи</t>
  </si>
  <si>
    <t>Устройство для снятия изоляции 0,2-6мм</t>
  </si>
  <si>
    <t>Нож для резки и зачистки кабеля с ручкой</t>
  </si>
  <si>
    <t>Набор отверток плоских, крестовых</t>
  </si>
  <si>
    <t>Мультиметр универсальный</t>
  </si>
  <si>
    <t>Уровень, L= 20-40см</t>
  </si>
  <si>
    <t>Уровень, L= 150см</t>
  </si>
  <si>
    <t>Сверло ступенчатое</t>
  </si>
  <si>
    <t>Угломер</t>
  </si>
  <si>
    <t>Шуруповерт аккумуляторный</t>
  </si>
  <si>
    <t>Биты к шуруповерту крест, шлиц</t>
  </si>
  <si>
    <t>Клещи обжимные 0,5-6,0 мм2</t>
  </si>
  <si>
    <t>Строительный фен РЕСАНТА</t>
  </si>
  <si>
    <t>Линейка</t>
  </si>
  <si>
    <t>Количество экспертов (в том числе с главным экспертом): 7</t>
  </si>
  <si>
    <t>Количество конкурсантов (команд): 5</t>
  </si>
  <si>
    <t>Даты проведения: 29.02.2024-06.03.2024</t>
  </si>
  <si>
    <r>
      <t xml:space="preserve">Подведение сжатого воздуха (при необходимости): </t>
    </r>
    <r>
      <rPr>
        <sz val="11"/>
        <color rgb="FFFF0000"/>
        <rFont val="Times New Roman"/>
        <family val="1"/>
        <charset val="204"/>
      </rPr>
      <t>не требуется</t>
    </r>
  </si>
  <si>
    <t>Освещение: Допустимо верхнее искусственное освещение ( не менее 300 люкс)</t>
  </si>
  <si>
    <t>Контур заземления для электропитания и сети слаботочных подключений (при необходимости) : требуется общий</t>
  </si>
  <si>
    <r>
      <rPr>
        <sz val="16"/>
        <color theme="0"/>
        <rFont val="Times New Roman"/>
        <family val="1"/>
        <charset val="204"/>
      </rPr>
      <t>Инфраструктурный лист для оснащения конкурсной площадки Чемпионата (Отборочный этап)</t>
    </r>
    <r>
      <rPr>
        <sz val="16"/>
        <rFont val="Times New Roman"/>
        <family val="1"/>
        <charset val="204"/>
      </rPr>
      <t xml:space="preserve">
</t>
    </r>
    <r>
      <rPr>
        <sz val="16"/>
        <color theme="0"/>
        <rFont val="Times New Roman"/>
        <family val="1"/>
        <charset val="204"/>
      </rPr>
      <t>"Промышленная автоматика"</t>
    </r>
  </si>
  <si>
    <r>
      <t xml:space="preserve">Контур заземления для электропитания и сети слаботочных подключений (при необходимости) : </t>
    </r>
    <r>
      <rPr>
        <sz val="11"/>
        <color rgb="FFFF0000"/>
        <rFont val="Times New Roman"/>
        <family val="1"/>
        <charset val="204"/>
      </rPr>
      <t>не требуется</t>
    </r>
  </si>
  <si>
    <r>
      <t xml:space="preserve">Подведение/ отведение ГХВС (при необходимости) : </t>
    </r>
    <r>
      <rPr>
        <sz val="11"/>
        <color rgb="FFFF0000"/>
        <rFont val="Times New Roman"/>
        <family val="1"/>
        <charset val="204"/>
      </rPr>
      <t>не требуется</t>
    </r>
  </si>
  <si>
    <t>Стол</t>
  </si>
  <si>
    <t>Стул</t>
  </si>
  <si>
    <t>Личный инструмент участника</t>
  </si>
  <si>
    <r>
      <rPr>
        <sz val="16"/>
        <color theme="0"/>
        <rFont val="Times New Roman"/>
        <family val="1"/>
        <charset val="204"/>
      </rPr>
      <t>Инфраструктурный лист для оснащения конкурсной площадки Чемпионата (Региональный этап)</t>
    </r>
    <r>
      <rPr>
        <sz val="16"/>
        <rFont val="Times New Roman"/>
        <family val="1"/>
        <charset val="204"/>
      </rPr>
      <t xml:space="preserve">
</t>
    </r>
    <r>
      <rPr>
        <sz val="16"/>
        <color theme="0"/>
        <rFont val="Times New Roman"/>
        <family val="1"/>
        <charset val="204"/>
      </rPr>
      <t>"Промышленная автоматика"</t>
    </r>
  </si>
  <si>
    <t>16 мм</t>
  </si>
  <si>
    <t>1.5 мм2</t>
  </si>
  <si>
    <t xml:space="preserve">1. Зона для работ предусмотренных в модуле № 1 "Механический монтаж"  (по количеству конкурсантов) </t>
  </si>
  <si>
    <t xml:space="preserve">2. Зона для работ предусмотренных в вариативном модуле № 2 "Коммутация"  (по количеству конкурсантов) </t>
  </si>
  <si>
    <t xml:space="preserve">3. Зона для работ предусмотренных в вариативном модуле № 3 "Программирование"  (по количеству конкурсантов) </t>
  </si>
  <si>
    <t xml:space="preserve">4. Зона для работ предусмотренных в вариативном модуле № 4 "Поиск неисправностей"  (по количеству конкурсантов) </t>
  </si>
  <si>
    <t xml:space="preserve">4. Зона для работ предусмотренных в модуле № 4 "Поиск неисправностей" (1 рабочее место) </t>
  </si>
  <si>
    <t xml:space="preserve">3. Зона для работ предусмотренных в вариативном модуле 3 "Программирование" (5 рабочих мест) </t>
  </si>
  <si>
    <t xml:space="preserve">2. Зона для работ предусмотренных в вариативном модуле 2 "Коммутация" (5 рабочих мест) </t>
  </si>
  <si>
    <t>шт.</t>
  </si>
  <si>
    <t>Кабельный интернет</t>
  </si>
  <si>
    <t xml:space="preserve">Освещение: верхнее искусственное освещение ( не менее 300 люкс)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</si>
</sst>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b/>
      <sz val="16"/>
      <name val="Times New Roman"/>
      <family val="1"/>
      <charset val="204"/>
    </font>
    <font>
      <sz val="16"/>
      <color theme="0"/>
      <name val="Times New Roman"/>
      <family val="1"/>
    </font>
    <font>
      <sz val="10"/>
      <color theme="1"/>
      <name val="Times New Roman"/>
      <family val="1"/>
      <charset val="204"/>
    </font>
    <font>
      <sz val="10"/>
      <color rgb="FF000000"/>
      <name val="Times New Roman"/>
      <family val="1"/>
      <charset val="204"/>
    </font>
    <font>
      <u/>
      <sz val="11"/>
      <color theme="10"/>
      <name val="Arial"/>
      <family val="2"/>
      <charset val="204"/>
    </font>
    <font>
      <sz val="8"/>
      <name val="Calibri"/>
      <family val="2"/>
      <charset val="204"/>
      <scheme val="minor"/>
    </font>
    <font>
      <sz val="11"/>
      <color theme="1"/>
      <name val="Times New Roman"/>
      <family val="1"/>
      <charset val="204"/>
    </font>
    <font>
      <u/>
      <sz val="11"/>
      <color theme="10"/>
      <name val="Times New Roman"/>
      <family val="1"/>
      <charset val="204"/>
    </font>
    <font>
      <sz val="10"/>
      <name val="Times New Roman"/>
      <family val="1"/>
      <charset val="204"/>
    </font>
    <font>
      <u/>
      <sz val="11"/>
      <name val="Times New Roman"/>
      <family val="1"/>
      <charset val="204"/>
    </font>
  </fonts>
  <fills count="13">
    <fill>
      <patternFill patternType="none"/>
    </fill>
    <fill>
      <patternFill patternType="gray125"/>
    </fill>
    <fill>
      <patternFill patternType="solid">
        <fgColor rgb="FFAEABAB"/>
        <bgColor rgb="FFAEABAB"/>
      </patternFill>
    </fill>
    <fill>
      <patternFill patternType="solid">
        <fgColor rgb="FFFFC000"/>
        <bgColor rgb="FFFFC000"/>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theme="0"/>
      </patternFill>
    </fill>
    <fill>
      <patternFill patternType="solid">
        <fgColor rgb="FFFFFFFF"/>
        <bgColor rgb="FFFFFFFF"/>
      </patternFill>
    </fill>
    <fill>
      <patternFill patternType="solid">
        <fgColor rgb="FFFFFF00"/>
        <bgColor indexed="64"/>
      </patternFill>
    </fill>
    <fill>
      <patternFill patternType="solid">
        <fgColor rgb="FFFFFF00"/>
        <bgColor theme="0"/>
      </patternFill>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right style="thin">
        <color indexed="64"/>
      </right>
      <top style="thin">
        <color indexed="64"/>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thin">
        <color indexed="64"/>
      </top>
      <bottom/>
      <diagonal/>
    </border>
    <border>
      <left style="medium">
        <color rgb="FF000000"/>
      </left>
      <right/>
      <top style="medium">
        <color rgb="FF000000"/>
      </top>
      <bottom style="medium">
        <color indexed="64"/>
      </bottom>
      <diagonal/>
    </border>
    <border>
      <left style="medium">
        <color rgb="FF000000"/>
      </left>
      <right/>
      <top/>
      <bottom style="medium">
        <color indexed="64"/>
      </bottom>
      <diagonal/>
    </border>
    <border>
      <left/>
      <right style="thin">
        <color rgb="FF000000"/>
      </right>
      <top/>
      <bottom/>
      <diagonal/>
    </border>
  </borders>
  <cellStyleXfs count="3">
    <xf numFmtId="0" fontId="0" fillId="0" borderId="0"/>
    <xf numFmtId="0" fontId="1" fillId="0" borderId="0"/>
    <xf numFmtId="0" fontId="13" fillId="0" borderId="0" applyNumberFormat="0" applyFill="0" applyBorder="0" applyAlignment="0" applyProtection="0"/>
  </cellStyleXfs>
  <cellXfs count="194">
    <xf numFmtId="0" fontId="0" fillId="0" borderId="0" xfId="0"/>
    <xf numFmtId="0" fontId="1" fillId="0" borderId="0" xfId="1"/>
    <xf numFmtId="0" fontId="2" fillId="0" borderId="1" xfId="1" applyFont="1" applyBorder="1"/>
    <xf numFmtId="0" fontId="2" fillId="0" borderId="1" xfId="1" applyFont="1" applyBorder="1" applyAlignment="1">
      <alignment horizontal="center" vertical="center"/>
    </xf>
    <xf numFmtId="0" fontId="2" fillId="0" borderId="1" xfId="1" applyFont="1" applyBorder="1" applyAlignment="1">
      <alignment vertical="center" wrapText="1"/>
    </xf>
    <xf numFmtId="0" fontId="3" fillId="0" borderId="1" xfId="1" applyFont="1" applyBorder="1" applyAlignment="1">
      <alignment horizontal="left"/>
    </xf>
    <xf numFmtId="0" fontId="4" fillId="0" borderId="1" xfId="1" applyFont="1" applyBorder="1" applyAlignment="1">
      <alignment horizontal="center" vertical="center"/>
    </xf>
    <xf numFmtId="0" fontId="4" fillId="0" borderId="1" xfId="1" applyFont="1" applyBorder="1"/>
    <xf numFmtId="0" fontId="2" fillId="0" borderId="1" xfId="1" applyFont="1" applyBorder="1" applyAlignment="1">
      <alignment horizontal="left"/>
    </xf>
    <xf numFmtId="0" fontId="2" fillId="0" borderId="2" xfId="1" applyFont="1" applyBorder="1" applyAlignment="1">
      <alignment horizontal="center" vertical="center"/>
    </xf>
    <xf numFmtId="0" fontId="2" fillId="0" borderId="2" xfId="1" applyFont="1" applyBorder="1"/>
    <xf numFmtId="0" fontId="2" fillId="0" borderId="2" xfId="1" applyFont="1" applyBorder="1" applyAlignment="1">
      <alignment horizontal="left"/>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1" xfId="1" applyFont="1" applyBorder="1" applyAlignment="1">
      <alignment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5" xfId="1" applyFont="1" applyBorder="1"/>
    <xf numFmtId="0" fontId="4" fillId="0" borderId="1" xfId="1" applyFont="1" applyBorder="1" applyAlignment="1">
      <alignment horizontal="center" vertical="center" wrapText="1"/>
    </xf>
    <xf numFmtId="0" fontId="4" fillId="0" borderId="1" xfId="1" applyFont="1" applyBorder="1" applyAlignment="1">
      <alignment vertical="center" wrapText="1"/>
    </xf>
    <xf numFmtId="0" fontId="2" fillId="0" borderId="2" xfId="1" applyFont="1" applyBorder="1" applyAlignment="1">
      <alignment horizontal="left" vertical="center" wrapText="1"/>
    </xf>
    <xf numFmtId="0" fontId="4" fillId="0" borderId="1" xfId="1" applyFont="1" applyBorder="1" applyAlignment="1">
      <alignment wrapText="1"/>
    </xf>
    <xf numFmtId="0" fontId="3" fillId="0" borderId="1" xfId="1" applyFont="1" applyBorder="1" applyAlignment="1">
      <alignment horizontal="center" vertical="center"/>
    </xf>
    <xf numFmtId="0" fontId="2" fillId="0" borderId="6" xfId="1" applyFont="1" applyBorder="1" applyAlignment="1">
      <alignment horizontal="left" vertical="center" wrapText="1"/>
    </xf>
    <xf numFmtId="0" fontId="11" fillId="8" borderId="1" xfId="0" applyFont="1" applyFill="1" applyBorder="1" applyAlignment="1">
      <alignment horizontal="left" vertical="center" wrapText="1"/>
    </xf>
    <xf numFmtId="0" fontId="2" fillId="0" borderId="24" xfId="1" applyFont="1" applyBorder="1" applyAlignment="1">
      <alignment horizontal="center" vertical="center" wrapText="1"/>
    </xf>
    <xf numFmtId="0" fontId="2" fillId="0" borderId="25" xfId="1" applyFont="1" applyBorder="1" applyAlignment="1">
      <alignment horizontal="center" vertical="center" wrapText="1"/>
    </xf>
    <xf numFmtId="0" fontId="11" fillId="8" borderId="15" xfId="0" applyFont="1" applyFill="1" applyBorder="1" applyAlignment="1">
      <alignment horizontal="left" vertical="center" wrapText="1"/>
    </xf>
    <xf numFmtId="0" fontId="2" fillId="0" borderId="18" xfId="1" applyFont="1" applyBorder="1" applyAlignment="1">
      <alignment horizontal="center" vertical="center" wrapText="1"/>
    </xf>
    <xf numFmtId="0" fontId="12" fillId="8" borderId="1" xfId="0" applyFont="1" applyFill="1" applyBorder="1" applyAlignment="1">
      <alignment horizontal="left" vertical="center" wrapText="1"/>
    </xf>
    <xf numFmtId="0" fontId="12" fillId="8" borderId="15" xfId="0" applyFont="1" applyFill="1" applyBorder="1" applyAlignment="1">
      <alignment horizontal="left" vertical="center" wrapText="1"/>
    </xf>
    <xf numFmtId="0" fontId="2" fillId="0" borderId="5" xfId="1" applyFont="1" applyBorder="1"/>
    <xf numFmtId="0" fontId="2" fillId="0" borderId="15" xfId="1" applyFont="1" applyBorder="1" applyAlignment="1">
      <alignment horizontal="center" vertical="center" wrapText="1"/>
    </xf>
    <xf numFmtId="0" fontId="11" fillId="8" borderId="1" xfId="0" applyFont="1" applyFill="1" applyBorder="1" applyAlignment="1">
      <alignment horizontal="center" vertical="center" wrapText="1"/>
    </xf>
    <xf numFmtId="0" fontId="2" fillId="0" borderId="15" xfId="1" applyFont="1" applyBorder="1" applyAlignment="1">
      <alignment horizontal="left" vertical="center" wrapText="1"/>
    </xf>
    <xf numFmtId="0" fontId="2" fillId="0" borderId="1" xfId="1" applyFont="1" applyBorder="1" applyAlignment="1">
      <alignment horizontal="left" vertical="center"/>
    </xf>
    <xf numFmtId="0" fontId="2" fillId="0" borderId="1" xfId="1" applyFont="1" applyBorder="1" applyAlignment="1">
      <alignment horizontal="center" wrapText="1"/>
    </xf>
    <xf numFmtId="0" fontId="2" fillId="0" borderId="26" xfId="1" applyFont="1" applyBorder="1"/>
    <xf numFmtId="0" fontId="15" fillId="0" borderId="2" xfId="1" applyFont="1" applyBorder="1" applyAlignment="1">
      <alignment horizontal="center" vertical="center" wrapText="1"/>
    </xf>
    <xf numFmtId="0" fontId="15" fillId="0" borderId="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 xfId="1" applyFont="1" applyBorder="1"/>
    <xf numFmtId="0" fontId="11" fillId="8" borderId="15"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5" xfId="0" applyFont="1" applyBorder="1" applyAlignment="1">
      <alignment horizontal="left" vertical="center" wrapText="1"/>
    </xf>
    <xf numFmtId="0" fontId="11" fillId="0" borderId="15" xfId="0" applyFont="1" applyBorder="1" applyAlignment="1">
      <alignment horizontal="center" vertical="center" wrapText="1"/>
    </xf>
    <xf numFmtId="0" fontId="2" fillId="0" borderId="15" xfId="1" applyFont="1" applyBorder="1" applyAlignment="1">
      <alignment vertical="center" wrapText="1"/>
    </xf>
    <xf numFmtId="0" fontId="2" fillId="10" borderId="18" xfId="1" applyFont="1" applyFill="1" applyBorder="1" applyAlignment="1">
      <alignment horizontal="center" vertical="center" wrapText="1"/>
    </xf>
    <xf numFmtId="0" fontId="2" fillId="10" borderId="24" xfId="1" applyFont="1" applyFill="1" applyBorder="1" applyAlignment="1">
      <alignment horizontal="center" vertical="center" wrapText="1"/>
    </xf>
    <xf numFmtId="0" fontId="2" fillId="10" borderId="2" xfId="1"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2" fillId="0" borderId="0" xfId="1" applyFont="1"/>
    <xf numFmtId="0" fontId="2" fillId="0" borderId="1" xfId="1" applyFont="1" applyBorder="1" applyAlignment="1">
      <alignment vertical="center"/>
    </xf>
    <xf numFmtId="0" fontId="15" fillId="0" borderId="1" xfId="1" applyFont="1" applyBorder="1" applyAlignment="1">
      <alignment vertical="center" wrapText="1"/>
    </xf>
    <xf numFmtId="0" fontId="15" fillId="0" borderId="1" xfId="1" applyFont="1" applyBorder="1" applyAlignment="1">
      <alignment horizontal="center" vertical="center"/>
    </xf>
    <xf numFmtId="0" fontId="16" fillId="8" borderId="15" xfId="0" applyFont="1" applyFill="1" applyBorder="1" applyAlignment="1">
      <alignment horizontal="center" vertical="center" wrapText="1"/>
    </xf>
    <xf numFmtId="0" fontId="12" fillId="0" borderId="30" xfId="0" applyFont="1" applyBorder="1" applyAlignment="1">
      <alignment wrapText="1"/>
    </xf>
    <xf numFmtId="0" fontId="12" fillId="0" borderId="31" xfId="0" applyFont="1" applyBorder="1" applyAlignment="1">
      <alignment wrapText="1"/>
    </xf>
    <xf numFmtId="0" fontId="12" fillId="0" borderId="32" xfId="0" applyFont="1" applyBorder="1" applyAlignment="1">
      <alignment wrapText="1"/>
    </xf>
    <xf numFmtId="0" fontId="12" fillId="8" borderId="1" xfId="0" applyFont="1" applyFill="1" applyBorder="1" applyAlignment="1">
      <alignment vertical="center" wrapText="1"/>
    </xf>
    <xf numFmtId="0" fontId="11" fillId="0" borderId="27" xfId="0" applyFont="1" applyBorder="1" applyAlignment="1">
      <alignment horizontal="left" vertical="top" wrapText="1"/>
    </xf>
    <xf numFmtId="0" fontId="12" fillId="11" borderId="1" xfId="0" applyFont="1" applyFill="1" applyBorder="1" applyAlignment="1">
      <alignment vertical="center" wrapText="1"/>
    </xf>
    <xf numFmtId="0" fontId="11" fillId="10" borderId="29" xfId="0" applyFont="1" applyFill="1" applyBorder="1" applyAlignment="1">
      <alignment horizontal="left" vertical="top" wrapText="1"/>
    </xf>
    <xf numFmtId="0" fontId="11" fillId="0" borderId="29" xfId="0" applyFont="1" applyBorder="1" applyAlignment="1">
      <alignment horizontal="left" vertical="top" wrapText="1"/>
    </xf>
    <xf numFmtId="0" fontId="11" fillId="0" borderId="28" xfId="0" applyFont="1" applyBorder="1" applyAlignment="1">
      <alignment horizontal="left" vertical="top" wrapText="1"/>
    </xf>
    <xf numFmtId="0" fontId="11" fillId="0" borderId="25" xfId="0" applyFont="1" applyBorder="1" applyAlignment="1">
      <alignment horizontal="left" vertical="top" wrapText="1"/>
    </xf>
    <xf numFmtId="0" fontId="11" fillId="0" borderId="1" xfId="0" applyFont="1" applyBorder="1" applyAlignment="1">
      <alignment vertical="center" wrapText="1"/>
    </xf>
    <xf numFmtId="0" fontId="11" fillId="0" borderId="15" xfId="0" applyFont="1" applyBorder="1" applyAlignment="1">
      <alignment vertical="center" wrapText="1"/>
    </xf>
    <xf numFmtId="0" fontId="12" fillId="8" borderId="1" xfId="0" applyFont="1" applyFill="1" applyBorder="1" applyAlignment="1">
      <alignment horizontal="center" vertical="center" wrapText="1"/>
    </xf>
    <xf numFmtId="0" fontId="17" fillId="0" borderId="1" xfId="0" applyFont="1" applyBorder="1" applyAlignment="1">
      <alignment vertical="center" wrapText="1"/>
    </xf>
    <xf numFmtId="0" fontId="2" fillId="12" borderId="2" xfId="1" applyFont="1" applyFill="1" applyBorder="1" applyAlignment="1">
      <alignment horizontal="left" vertical="center" wrapText="1"/>
    </xf>
    <xf numFmtId="0" fontId="2" fillId="12" borderId="6" xfId="1" applyFont="1" applyFill="1" applyBorder="1" applyAlignment="1">
      <alignment horizontal="center" vertical="center" wrapText="1"/>
    </xf>
    <xf numFmtId="0" fontId="2" fillId="12" borderId="2" xfId="1" applyFont="1" applyFill="1" applyBorder="1" applyAlignment="1">
      <alignment horizontal="center" vertical="center" wrapText="1"/>
    </xf>
    <xf numFmtId="0" fontId="2" fillId="12" borderId="1" xfId="1" applyFont="1" applyFill="1" applyBorder="1" applyAlignment="1">
      <alignment horizontal="center" vertical="center"/>
    </xf>
    <xf numFmtId="0" fontId="2" fillId="12" borderId="1" xfId="1" applyFont="1" applyFill="1" applyBorder="1" applyAlignment="1">
      <alignment horizontal="center" vertical="center" wrapText="1"/>
    </xf>
    <xf numFmtId="0" fontId="2" fillId="12" borderId="1" xfId="1" applyFont="1" applyFill="1" applyBorder="1"/>
    <xf numFmtId="0" fontId="2" fillId="12" borderId="0" xfId="1" applyFont="1" applyFill="1"/>
    <xf numFmtId="0" fontId="15" fillId="12" borderId="1" xfId="0" applyFont="1" applyFill="1" applyBorder="1" applyAlignment="1">
      <alignment wrapText="1"/>
    </xf>
    <xf numFmtId="0" fontId="15" fillId="0" borderId="33" xfId="0" applyFont="1" applyBorder="1" applyAlignment="1">
      <alignment horizontal="center" wrapText="1"/>
    </xf>
    <xf numFmtId="0" fontId="2" fillId="0" borderId="27" xfId="1" applyFont="1" applyBorder="1" applyAlignment="1">
      <alignment horizontal="center" vertical="center" wrapText="1"/>
    </xf>
    <xf numFmtId="0" fontId="2" fillId="0" borderId="27" xfId="1" applyFont="1" applyBorder="1"/>
    <xf numFmtId="0" fontId="2" fillId="0" borderId="15" xfId="1" applyFont="1" applyBorder="1" applyAlignment="1">
      <alignment horizontal="center" vertical="center"/>
    </xf>
    <xf numFmtId="0" fontId="2" fillId="0" borderId="27" xfId="1" applyFont="1" applyBorder="1" applyAlignment="1">
      <alignment horizontal="center" vertical="center"/>
    </xf>
    <xf numFmtId="0" fontId="2" fillId="8" borderId="1" xfId="0" applyFont="1" applyFill="1" applyBorder="1" applyAlignment="1">
      <alignment horizontal="center" vertical="center" wrapText="1"/>
    </xf>
    <xf numFmtId="0" fontId="16" fillId="8" borderId="1" xfId="2" applyFont="1" applyFill="1" applyBorder="1" applyAlignment="1">
      <alignment horizontal="center" vertical="center" wrapText="1"/>
    </xf>
    <xf numFmtId="0" fontId="2" fillId="0" borderId="0" xfId="1" applyFont="1" applyAlignment="1">
      <alignment horizontal="center" vertical="center" wrapText="1"/>
    </xf>
    <xf numFmtId="0" fontId="2" fillId="12" borderId="24" xfId="1" applyFont="1" applyFill="1" applyBorder="1" applyAlignment="1">
      <alignment horizontal="center" vertical="center" wrapText="1"/>
    </xf>
    <xf numFmtId="0" fontId="15" fillId="0" borderId="0" xfId="1" applyFont="1"/>
    <xf numFmtId="0" fontId="12" fillId="0" borderId="34" xfId="0" applyFont="1" applyBorder="1" applyAlignment="1">
      <alignment wrapText="1"/>
    </xf>
    <xf numFmtId="0" fontId="12" fillId="0" borderId="35" xfId="0" applyFont="1" applyBorder="1" applyAlignment="1">
      <alignment wrapText="1"/>
    </xf>
    <xf numFmtId="0" fontId="12" fillId="0" borderId="9" xfId="0" applyFont="1" applyBorder="1" applyAlignment="1">
      <alignment wrapText="1"/>
    </xf>
    <xf numFmtId="0" fontId="2" fillId="0" borderId="5" xfId="1" applyFont="1" applyBorder="1" applyAlignment="1">
      <alignment horizontal="center" vertical="center" wrapText="1"/>
    </xf>
    <xf numFmtId="0" fontId="15" fillId="0" borderId="24" xfId="1" applyFont="1" applyBorder="1" applyAlignment="1">
      <alignment horizontal="center" vertical="center" wrapText="1"/>
    </xf>
    <xf numFmtId="0" fontId="2" fillId="0" borderId="27" xfId="1" applyFont="1" applyBorder="1" applyAlignment="1">
      <alignment horizontal="left" vertical="center" wrapText="1"/>
    </xf>
    <xf numFmtId="0" fontId="2" fillId="0" borderId="27" xfId="1" applyFont="1" applyBorder="1" applyAlignment="1">
      <alignment horizontal="left" vertical="center"/>
    </xf>
    <xf numFmtId="0" fontId="2" fillId="0" borderId="25" xfId="1" applyFont="1" applyBorder="1" applyAlignment="1">
      <alignment horizontal="left" vertical="center" wrapText="1"/>
    </xf>
    <xf numFmtId="0" fontId="2" fillId="0" borderId="36" xfId="1" applyFont="1" applyBorder="1" applyAlignment="1">
      <alignment horizontal="center" vertical="center" wrapText="1"/>
    </xf>
    <xf numFmtId="0" fontId="15" fillId="0" borderId="1" xfId="0" applyFont="1" applyBorder="1" applyAlignment="1">
      <alignment horizontal="left" vertical="center" wrapText="1"/>
    </xf>
    <xf numFmtId="0" fontId="2" fillId="0" borderId="2" xfId="1" applyFont="1" applyBorder="1" applyAlignment="1">
      <alignment horizontal="center"/>
    </xf>
    <xf numFmtId="0" fontId="2" fillId="0" borderId="2" xfId="1" applyFont="1" applyBorder="1" applyAlignment="1">
      <alignment horizontal="center" wrapText="1"/>
    </xf>
    <xf numFmtId="0" fontId="15" fillId="0" borderId="1" xfId="2" applyFont="1" applyFill="1" applyBorder="1" applyAlignment="1">
      <alignment horizontal="center" vertical="center" wrapText="1"/>
    </xf>
    <xf numFmtId="0" fontId="15" fillId="0" borderId="1" xfId="1" applyFont="1" applyBorder="1" applyAlignment="1">
      <alignment horizontal="center" wrapText="1"/>
    </xf>
    <xf numFmtId="0" fontId="2" fillId="0" borderId="15" xfId="1" applyFont="1" applyBorder="1" applyAlignment="1">
      <alignment horizontal="left" vertical="center"/>
    </xf>
    <xf numFmtId="0" fontId="18" fillId="0" borderId="1" xfId="2" applyNumberFormat="1" applyFont="1" applyBorder="1" applyAlignment="1">
      <alignment horizontal="center" vertical="center" wrapText="1"/>
    </xf>
    <xf numFmtId="0" fontId="2" fillId="0" borderId="26" xfId="1" applyFont="1" applyBorder="1" applyAlignment="1">
      <alignment horizontal="center" vertical="center" wrapText="1"/>
    </xf>
    <xf numFmtId="0" fontId="11" fillId="0" borderId="18" xfId="0" applyFont="1" applyBorder="1" applyAlignment="1">
      <alignment horizontal="left" vertical="center" wrapText="1"/>
    </xf>
    <xf numFmtId="0" fontId="11" fillId="0" borderId="4" xfId="0" applyFont="1" applyBorder="1" applyAlignment="1">
      <alignment horizontal="left" vertical="center" wrapText="1"/>
    </xf>
    <xf numFmtId="0" fontId="11" fillId="8" borderId="4" xfId="0" applyFont="1" applyFill="1" applyBorder="1" applyAlignment="1">
      <alignment horizontal="left" vertical="center" wrapText="1"/>
    </xf>
    <xf numFmtId="0" fontId="2" fillId="12" borderId="25" xfId="1" applyFont="1" applyFill="1" applyBorder="1" applyAlignment="1">
      <alignment horizontal="center" vertical="center" wrapText="1"/>
    </xf>
    <xf numFmtId="0" fontId="12" fillId="9" borderId="27" xfId="0" applyFont="1" applyFill="1" applyBorder="1" applyAlignment="1">
      <alignment vertical="center" wrapText="1"/>
    </xf>
    <xf numFmtId="0" fontId="12" fillId="0" borderId="27" xfId="0" applyFont="1" applyBorder="1" applyAlignment="1">
      <alignment vertical="center" wrapText="1"/>
    </xf>
    <xf numFmtId="0" fontId="11" fillId="12" borderId="27" xfId="0" applyFont="1" applyFill="1" applyBorder="1" applyAlignment="1">
      <alignment vertical="center" wrapText="1"/>
    </xf>
    <xf numFmtId="0" fontId="11" fillId="0" borderId="27" xfId="0" applyFont="1" applyBorder="1" applyAlignment="1">
      <alignment vertical="center" wrapText="1"/>
    </xf>
    <xf numFmtId="0" fontId="2" fillId="12" borderId="11" xfId="1" applyFont="1" applyFill="1" applyBorder="1" applyAlignment="1">
      <alignment horizontal="left" vertical="top" wrapText="1"/>
    </xf>
    <xf numFmtId="0" fontId="2" fillId="12" borderId="0" xfId="1" applyFont="1" applyFill="1" applyAlignment="1">
      <alignment horizontal="left" vertical="top" wrapText="1"/>
    </xf>
    <xf numFmtId="0" fontId="2" fillId="12" borderId="10" xfId="1" applyFont="1" applyFill="1" applyBorder="1" applyAlignment="1">
      <alignment horizontal="left" vertical="top" wrapText="1"/>
    </xf>
    <xf numFmtId="0" fontId="2" fillId="12" borderId="9" xfId="1" applyFont="1" applyFill="1" applyBorder="1" applyAlignment="1">
      <alignment horizontal="left" vertical="top" wrapText="1"/>
    </xf>
    <xf numFmtId="0" fontId="2" fillId="12" borderId="8" xfId="1" applyFont="1" applyFill="1" applyBorder="1" applyAlignment="1">
      <alignment horizontal="left" vertical="top" wrapText="1"/>
    </xf>
    <xf numFmtId="0" fontId="2" fillId="12" borderId="7" xfId="1" applyFont="1" applyFill="1" applyBorder="1" applyAlignment="1">
      <alignment horizontal="left" vertical="top" wrapText="1"/>
    </xf>
    <xf numFmtId="0" fontId="5" fillId="2" borderId="18" xfId="1" applyFont="1" applyFill="1" applyBorder="1" applyAlignment="1">
      <alignment horizontal="center" vertical="center"/>
    </xf>
    <xf numFmtId="0" fontId="5" fillId="2" borderId="16" xfId="1" applyFont="1" applyFill="1" applyBorder="1" applyAlignment="1">
      <alignment horizontal="center" vertical="center"/>
    </xf>
    <xf numFmtId="0" fontId="5" fillId="2" borderId="17" xfId="1" applyFont="1" applyFill="1" applyBorder="1" applyAlignment="1">
      <alignment horizontal="center" vertical="center"/>
    </xf>
    <xf numFmtId="0" fontId="9" fillId="2" borderId="22" xfId="1" applyFont="1" applyFill="1" applyBorder="1" applyAlignment="1">
      <alignment horizontal="center" vertical="center"/>
    </xf>
    <xf numFmtId="0" fontId="9" fillId="2" borderId="23" xfId="1" applyFont="1" applyFill="1" applyBorder="1" applyAlignment="1">
      <alignment horizontal="center" vertical="center"/>
    </xf>
    <xf numFmtId="0" fontId="6" fillId="12" borderId="14" xfId="1" applyFont="1" applyFill="1" applyBorder="1" applyAlignment="1">
      <alignment horizontal="left" vertical="top" wrapText="1"/>
    </xf>
    <xf numFmtId="0" fontId="6" fillId="12" borderId="13" xfId="1" applyFont="1" applyFill="1" applyBorder="1" applyAlignment="1">
      <alignment horizontal="left" vertical="top" wrapText="1"/>
    </xf>
    <xf numFmtId="0" fontId="6" fillId="12" borderId="12" xfId="1" applyFont="1" applyFill="1" applyBorder="1" applyAlignment="1">
      <alignment horizontal="left" vertical="top" wrapText="1"/>
    </xf>
    <xf numFmtId="0" fontId="2" fillId="0" borderId="11" xfId="1" applyFont="1" applyBorder="1" applyAlignment="1">
      <alignment horizontal="left" vertical="top" wrapText="1"/>
    </xf>
    <xf numFmtId="0" fontId="2" fillId="0" borderId="0" xfId="1" applyFont="1" applyAlignment="1">
      <alignment horizontal="left" vertical="top" wrapText="1"/>
    </xf>
    <xf numFmtId="0" fontId="2" fillId="0" borderId="10" xfId="1" applyFont="1" applyBorder="1" applyAlignment="1">
      <alignment horizontal="left" vertical="top" wrapText="1"/>
    </xf>
    <xf numFmtId="0" fontId="2" fillId="0" borderId="9" xfId="1" applyFont="1" applyBorder="1" applyAlignment="1">
      <alignment horizontal="left" vertical="top" wrapText="1"/>
    </xf>
    <xf numFmtId="0" fontId="2" fillId="0" borderId="8" xfId="1" applyFont="1" applyBorder="1" applyAlignment="1">
      <alignment horizontal="left" vertical="top" wrapText="1"/>
    </xf>
    <xf numFmtId="0" fontId="2" fillId="0" borderId="7" xfId="1" applyFont="1" applyBorder="1" applyAlignment="1">
      <alignment horizontal="left" vertical="top" wrapText="1"/>
    </xf>
    <xf numFmtId="0" fontId="5" fillId="2" borderId="22" xfId="1" applyFont="1" applyFill="1" applyBorder="1" applyAlignment="1">
      <alignment horizontal="center" vertical="center"/>
    </xf>
    <xf numFmtId="0" fontId="5" fillId="2" borderId="23" xfId="1" applyFont="1" applyFill="1" applyBorder="1" applyAlignment="1">
      <alignment horizontal="center" vertical="center"/>
    </xf>
    <xf numFmtId="0" fontId="2" fillId="12" borderId="0" xfId="1" applyFont="1" applyFill="1"/>
    <xf numFmtId="0" fontId="2" fillId="12" borderId="10" xfId="1" applyFont="1" applyFill="1" applyBorder="1"/>
    <xf numFmtId="0" fontId="2" fillId="12" borderId="8" xfId="1" applyFont="1" applyFill="1" applyBorder="1"/>
    <xf numFmtId="0" fontId="2" fillId="12" borderId="7" xfId="1" applyFont="1" applyFill="1" applyBorder="1"/>
    <xf numFmtId="0" fontId="6" fillId="0" borderId="14" xfId="1" applyFont="1" applyBorder="1" applyAlignment="1">
      <alignment horizontal="left" vertical="top" wrapText="1"/>
    </xf>
    <xf numFmtId="0" fontId="6" fillId="0" borderId="13" xfId="1" applyFont="1" applyBorder="1" applyAlignment="1">
      <alignment horizontal="left" vertical="top" wrapText="1"/>
    </xf>
    <xf numFmtId="0" fontId="6" fillId="0" borderId="12" xfId="1" applyFont="1" applyBorder="1" applyAlignment="1">
      <alignment horizontal="left" vertical="top" wrapText="1"/>
    </xf>
    <xf numFmtId="0" fontId="6" fillId="0" borderId="11" xfId="1" applyFont="1" applyBorder="1" applyAlignment="1">
      <alignment horizontal="left" vertical="top" wrapText="1"/>
    </xf>
    <xf numFmtId="0" fontId="6" fillId="0" borderId="0" xfId="1" applyFont="1" applyAlignment="1">
      <alignment horizontal="left" vertical="top" wrapText="1"/>
    </xf>
    <xf numFmtId="0" fontId="6" fillId="0" borderId="10" xfId="1" applyFont="1" applyBorder="1" applyAlignment="1">
      <alignment horizontal="left" vertical="top" wrapText="1"/>
    </xf>
    <xf numFmtId="0" fontId="6" fillId="12" borderId="11" xfId="1" applyFont="1" applyFill="1" applyBorder="1" applyAlignment="1">
      <alignment horizontal="left" vertical="top" wrapText="1"/>
    </xf>
    <xf numFmtId="0" fontId="6" fillId="12" borderId="0" xfId="1" applyFont="1" applyFill="1" applyAlignment="1">
      <alignment horizontal="left" vertical="top" wrapText="1"/>
    </xf>
    <xf numFmtId="0" fontId="6" fillId="12" borderId="10" xfId="1" applyFont="1" applyFill="1" applyBorder="1" applyAlignment="1">
      <alignment horizontal="left" vertical="top" wrapText="1"/>
    </xf>
    <xf numFmtId="0" fontId="6" fillId="12" borderId="20" xfId="1" applyFont="1" applyFill="1" applyBorder="1" applyAlignment="1">
      <alignment horizontal="left" vertical="top" wrapText="1"/>
    </xf>
    <xf numFmtId="0" fontId="6" fillId="12" borderId="16" xfId="1" applyFont="1" applyFill="1" applyBorder="1" applyAlignment="1">
      <alignment horizontal="left" vertical="top" wrapText="1"/>
    </xf>
    <xf numFmtId="0" fontId="6" fillId="12" borderId="21" xfId="1" applyFont="1" applyFill="1" applyBorder="1" applyAlignment="1">
      <alignment horizontal="left" vertical="top" wrapText="1"/>
    </xf>
    <xf numFmtId="0" fontId="6" fillId="12" borderId="17" xfId="1" applyFont="1" applyFill="1" applyBorder="1" applyAlignment="1">
      <alignment horizontal="left" vertical="top" wrapText="1"/>
    </xf>
    <xf numFmtId="0" fontId="6" fillId="12" borderId="17" xfId="1" applyFont="1" applyFill="1" applyBorder="1" applyAlignment="1">
      <alignment horizontal="center" vertical="top" wrapText="1"/>
    </xf>
    <xf numFmtId="0" fontId="6" fillId="0" borderId="17" xfId="1" applyFont="1" applyBorder="1" applyAlignment="1">
      <alignment horizontal="left" vertical="top" wrapText="1"/>
    </xf>
    <xf numFmtId="0" fontId="5" fillId="6" borderId="18" xfId="1" applyFont="1" applyFill="1" applyBorder="1" applyAlignment="1">
      <alignment horizontal="center" vertical="center"/>
    </xf>
    <xf numFmtId="0" fontId="2" fillId="7" borderId="17" xfId="1" applyFont="1" applyFill="1" applyBorder="1" applyAlignment="1">
      <alignment horizontal="center"/>
    </xf>
    <xf numFmtId="0" fontId="2" fillId="7" borderId="5" xfId="1" applyFont="1" applyFill="1" applyBorder="1" applyAlignment="1">
      <alignment horizontal="center"/>
    </xf>
    <xf numFmtId="0" fontId="2" fillId="0" borderId="13" xfId="1" applyFont="1" applyBorder="1"/>
    <xf numFmtId="0" fontId="2" fillId="0" borderId="12" xfId="1" applyFont="1" applyBorder="1"/>
    <xf numFmtId="0" fontId="2" fillId="0" borderId="0" xfId="1" applyFont="1" applyAlignment="1">
      <alignment horizontal="right"/>
    </xf>
    <xf numFmtId="0" fontId="2" fillId="0" borderId="0" xfId="1" applyFont="1"/>
    <xf numFmtId="0" fontId="5" fillId="4" borderId="4" xfId="1" applyFont="1" applyFill="1" applyBorder="1" applyAlignment="1">
      <alignment horizontal="center" vertical="center" wrapText="1"/>
    </xf>
    <xf numFmtId="0" fontId="2" fillId="0" borderId="3" xfId="1" applyFont="1" applyBorder="1"/>
    <xf numFmtId="0" fontId="2" fillId="0" borderId="19" xfId="1" applyFont="1" applyBorder="1"/>
    <xf numFmtId="0" fontId="7" fillId="0" borderId="14" xfId="1" applyFont="1" applyBorder="1" applyAlignment="1">
      <alignment horizontal="left" vertical="top" wrapText="1"/>
    </xf>
    <xf numFmtId="0" fontId="7" fillId="0" borderId="11" xfId="1" applyFont="1" applyBorder="1" applyAlignment="1">
      <alignment horizontal="left" vertical="top" wrapText="1"/>
    </xf>
    <xf numFmtId="0" fontId="2" fillId="0" borderId="10" xfId="1" applyFont="1" applyBorder="1"/>
    <xf numFmtId="0" fontId="5" fillId="3" borderId="18" xfId="1" applyFont="1" applyFill="1" applyBorder="1" applyAlignment="1">
      <alignment horizontal="center" vertical="center"/>
    </xf>
    <xf numFmtId="0" fontId="5" fillId="3" borderId="17" xfId="1" applyFont="1" applyFill="1" applyBorder="1" applyAlignment="1">
      <alignment horizontal="center" vertical="center"/>
    </xf>
    <xf numFmtId="0" fontId="5" fillId="3" borderId="5" xfId="1" applyFont="1" applyFill="1" applyBorder="1" applyAlignment="1">
      <alignment horizontal="center" vertical="center"/>
    </xf>
    <xf numFmtId="0" fontId="5" fillId="5" borderId="18" xfId="1" applyFont="1" applyFill="1" applyBorder="1" applyAlignment="1">
      <alignment horizontal="center"/>
    </xf>
    <xf numFmtId="0" fontId="5" fillId="5" borderId="17" xfId="1" applyFont="1" applyFill="1" applyBorder="1" applyAlignment="1">
      <alignment horizontal="center"/>
    </xf>
    <xf numFmtId="0" fontId="8" fillId="4" borderId="4" xfId="1" applyFont="1" applyFill="1" applyBorder="1" applyAlignment="1">
      <alignment horizontal="center" vertical="center" wrapText="1"/>
    </xf>
    <xf numFmtId="0" fontId="5" fillId="2" borderId="4" xfId="1" applyFont="1" applyFill="1" applyBorder="1" applyAlignment="1">
      <alignment horizontal="center" vertical="center"/>
    </xf>
    <xf numFmtId="0" fontId="5" fillId="2" borderId="27" xfId="1" applyFont="1" applyFill="1" applyBorder="1" applyAlignment="1">
      <alignment horizontal="center" vertical="center"/>
    </xf>
    <xf numFmtId="0" fontId="3" fillId="0" borderId="3" xfId="1" applyFont="1" applyBorder="1"/>
    <xf numFmtId="0" fontId="5" fillId="2" borderId="3" xfId="1" applyFont="1" applyFill="1" applyBorder="1" applyAlignment="1">
      <alignment horizontal="center" vertical="center"/>
    </xf>
    <xf numFmtId="0" fontId="5" fillId="2" borderId="26" xfId="1" applyFont="1" applyFill="1" applyBorder="1" applyAlignment="1">
      <alignment horizontal="center" vertical="center"/>
    </xf>
    <xf numFmtId="0" fontId="3" fillId="0" borderId="0" xfId="1" applyFont="1"/>
    <xf numFmtId="0" fontId="3" fillId="5" borderId="17" xfId="1" applyFont="1" applyFill="1" applyBorder="1" applyAlignment="1">
      <alignment horizontal="center"/>
    </xf>
    <xf numFmtId="0" fontId="3" fillId="5" borderId="5" xfId="1" applyFont="1" applyFill="1" applyBorder="1" applyAlignment="1">
      <alignment horizontal="center"/>
    </xf>
    <xf numFmtId="0" fontId="5" fillId="7" borderId="18" xfId="1" applyFont="1" applyFill="1" applyBorder="1" applyAlignment="1">
      <alignment horizontal="center"/>
    </xf>
    <xf numFmtId="0" fontId="5" fillId="7" borderId="17" xfId="1" applyFont="1" applyFill="1" applyBorder="1" applyAlignment="1">
      <alignment horizontal="center"/>
    </xf>
    <xf numFmtId="0" fontId="5" fillId="7" borderId="5" xfId="1" applyFont="1" applyFill="1" applyBorder="1" applyAlignment="1">
      <alignment horizontal="center"/>
    </xf>
    <xf numFmtId="0" fontId="3" fillId="0" borderId="0" xfId="1" applyFont="1" applyAlignment="1">
      <alignment horizontal="right"/>
    </xf>
    <xf numFmtId="0" fontId="1" fillId="0" borderId="0" xfId="1"/>
    <xf numFmtId="0" fontId="3" fillId="0" borderId="19" xfId="1" applyFont="1" applyBorder="1"/>
    <xf numFmtId="0" fontId="3" fillId="0" borderId="13" xfId="1" applyFont="1" applyBorder="1"/>
    <xf numFmtId="0" fontId="3" fillId="0" borderId="12" xfId="1" applyFont="1" applyBorder="1"/>
    <xf numFmtId="0" fontId="3" fillId="0" borderId="10" xfId="1" applyFont="1" applyBorder="1"/>
    <xf numFmtId="0" fontId="5" fillId="2" borderId="4" xfId="1" applyFont="1" applyFill="1" applyBorder="1" applyAlignment="1">
      <alignment horizontal="center" vertical="center" wrapText="1"/>
    </xf>
    <xf numFmtId="0" fontId="2" fillId="0" borderId="3" xfId="1" applyFont="1" applyBorder="1" applyAlignment="1">
      <alignment wrapText="1"/>
    </xf>
  </cellXfs>
  <cellStyles count="3">
    <cellStyle name="Гиперссылка" xfId="2" builtinId="8"/>
    <cellStyle name="Обычный" xfId="0" builtinId="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2013 – 2022">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4"/>
  <sheetViews>
    <sheetView topLeftCell="A15" zoomScale="70" zoomScaleNormal="70" workbookViewId="0">
      <selection activeCell="A25" sqref="A25:H25"/>
    </sheetView>
  </sheetViews>
  <sheetFormatPr defaultColWidth="14.44140625" defaultRowHeight="15" customHeight="1" x14ac:dyDescent="0.25"/>
  <cols>
    <col min="1" max="1" width="5.109375" style="53" customWidth="1"/>
    <col min="2" max="2" width="52" style="53" customWidth="1"/>
    <col min="3" max="3" width="27.44140625" style="53" customWidth="1"/>
    <col min="4" max="4" width="22" style="53" customWidth="1"/>
    <col min="5" max="5" width="15.44140625" style="53" customWidth="1"/>
    <col min="6" max="6" width="19.6640625" style="53" bestFit="1" customWidth="1"/>
    <col min="7" max="7" width="14.44140625" style="53" customWidth="1"/>
    <col min="8" max="8" width="25" style="53" bestFit="1" customWidth="1"/>
    <col min="9" max="11" width="8.6640625" style="53" customWidth="1"/>
    <col min="12" max="16384" width="14.44140625" style="53"/>
  </cols>
  <sheetData>
    <row r="1" spans="1:8" ht="13.8" x14ac:dyDescent="0.25">
      <c r="A1" s="161" t="s">
        <v>17</v>
      </c>
      <c r="B1" s="162"/>
      <c r="C1" s="162"/>
      <c r="D1" s="162"/>
      <c r="E1" s="162"/>
      <c r="F1" s="162"/>
      <c r="G1" s="162"/>
      <c r="H1" s="162"/>
    </row>
    <row r="2" spans="1:8" ht="72" customHeight="1" thickBot="1" x14ac:dyDescent="0.3">
      <c r="A2" s="163" t="s">
        <v>266</v>
      </c>
      <c r="B2" s="164"/>
      <c r="C2" s="164"/>
      <c r="D2" s="164"/>
      <c r="E2" s="164"/>
      <c r="F2" s="164"/>
      <c r="G2" s="164"/>
      <c r="H2" s="165"/>
    </row>
    <row r="3" spans="1:8" ht="14.4" customHeight="1" x14ac:dyDescent="0.25">
      <c r="A3" s="166" t="s">
        <v>19</v>
      </c>
      <c r="B3" s="159"/>
      <c r="C3" s="159"/>
      <c r="D3" s="159"/>
      <c r="E3" s="159"/>
      <c r="F3" s="159"/>
      <c r="G3" s="159"/>
      <c r="H3" s="160"/>
    </row>
    <row r="4" spans="1:8" ht="18.600000000000001" customHeight="1" x14ac:dyDescent="0.25">
      <c r="A4" s="167" t="s">
        <v>101</v>
      </c>
      <c r="B4" s="162"/>
      <c r="C4" s="162"/>
      <c r="D4" s="162"/>
      <c r="E4" s="162"/>
      <c r="F4" s="162"/>
      <c r="G4" s="162"/>
      <c r="H4" s="168"/>
    </row>
    <row r="5" spans="1:8" ht="18" customHeight="1" x14ac:dyDescent="0.25">
      <c r="A5" s="144" t="s">
        <v>103</v>
      </c>
      <c r="B5" s="162"/>
      <c r="C5" s="162"/>
      <c r="D5" s="162"/>
      <c r="E5" s="162"/>
      <c r="F5" s="162"/>
      <c r="G5" s="162"/>
      <c r="H5" s="168"/>
    </row>
    <row r="6" spans="1:8" ht="14.4" customHeight="1" x14ac:dyDescent="0.25">
      <c r="A6" s="147" t="s">
        <v>102</v>
      </c>
      <c r="B6" s="148"/>
      <c r="C6" s="148"/>
      <c r="D6" s="148"/>
      <c r="E6" s="148"/>
      <c r="F6" s="148"/>
      <c r="G6" s="148"/>
      <c r="H6" s="149"/>
    </row>
    <row r="7" spans="1:8" ht="15.75" customHeight="1" x14ac:dyDescent="0.25">
      <c r="A7" s="144" t="s">
        <v>105</v>
      </c>
      <c r="B7" s="145"/>
      <c r="C7" s="145"/>
      <c r="D7" s="145"/>
      <c r="E7" s="145"/>
      <c r="F7" s="145"/>
      <c r="G7" s="145"/>
      <c r="H7" s="146"/>
    </row>
    <row r="8" spans="1:8" ht="15.75" customHeight="1" x14ac:dyDescent="0.25">
      <c r="A8" s="144" t="s">
        <v>104</v>
      </c>
      <c r="B8" s="145"/>
      <c r="C8" s="145"/>
      <c r="D8" s="145"/>
      <c r="E8" s="145"/>
      <c r="F8" s="145"/>
      <c r="G8" s="145"/>
      <c r="H8" s="146"/>
    </row>
    <row r="9" spans="1:8" ht="15.75" customHeight="1" x14ac:dyDescent="0.25">
      <c r="A9" s="147" t="s">
        <v>260</v>
      </c>
      <c r="B9" s="148"/>
      <c r="C9" s="148"/>
      <c r="D9" s="148"/>
      <c r="E9" s="148"/>
      <c r="F9" s="148"/>
      <c r="G9" s="148"/>
      <c r="H9" s="149"/>
    </row>
    <row r="10" spans="1:8" ht="15.75" customHeight="1" x14ac:dyDescent="0.25">
      <c r="A10" s="150" t="s">
        <v>261</v>
      </c>
      <c r="B10" s="151"/>
      <c r="C10" s="151"/>
      <c r="D10" s="151"/>
      <c r="E10" s="151"/>
      <c r="F10" s="151"/>
      <c r="G10" s="151"/>
      <c r="H10" s="152"/>
    </row>
    <row r="11" spans="1:8" ht="15.75" customHeight="1" x14ac:dyDescent="0.25">
      <c r="A11" s="153" t="s">
        <v>116</v>
      </c>
      <c r="B11" s="153"/>
      <c r="C11" s="154"/>
      <c r="D11" s="154"/>
      <c r="E11" s="154"/>
      <c r="F11" s="154"/>
      <c r="G11" s="154"/>
      <c r="H11" s="154"/>
    </row>
    <row r="12" spans="1:8" ht="15.75" customHeight="1" x14ac:dyDescent="0.25">
      <c r="A12" s="155" t="s">
        <v>262</v>
      </c>
      <c r="B12" s="155"/>
      <c r="C12" s="155"/>
      <c r="D12" s="155"/>
      <c r="E12" s="155"/>
      <c r="F12" s="155"/>
      <c r="G12" s="155"/>
      <c r="H12" s="155"/>
    </row>
    <row r="13" spans="1:8" ht="21.6" thickBot="1" x14ac:dyDescent="0.3">
      <c r="A13" s="156" t="s">
        <v>21</v>
      </c>
      <c r="B13" s="157"/>
      <c r="C13" s="157"/>
      <c r="D13" s="157"/>
      <c r="E13" s="157"/>
      <c r="F13" s="157"/>
      <c r="G13" s="157"/>
      <c r="H13" s="158"/>
    </row>
    <row r="14" spans="1:8" ht="13.8" x14ac:dyDescent="0.25">
      <c r="A14" s="141" t="s">
        <v>16</v>
      </c>
      <c r="B14" s="159"/>
      <c r="C14" s="159"/>
      <c r="D14" s="159"/>
      <c r="E14" s="159"/>
      <c r="F14" s="159"/>
      <c r="G14" s="159"/>
      <c r="H14" s="160"/>
    </row>
    <row r="15" spans="1:8" ht="13.8" x14ac:dyDescent="0.25">
      <c r="A15" s="115" t="s">
        <v>106</v>
      </c>
      <c r="B15" s="137"/>
      <c r="C15" s="137"/>
      <c r="D15" s="137"/>
      <c r="E15" s="137"/>
      <c r="F15" s="137"/>
      <c r="G15" s="137"/>
      <c r="H15" s="138"/>
    </row>
    <row r="16" spans="1:8" ht="13.8" x14ac:dyDescent="0.25">
      <c r="A16" s="115" t="s">
        <v>107</v>
      </c>
      <c r="B16" s="137"/>
      <c r="C16" s="137"/>
      <c r="D16" s="137"/>
      <c r="E16" s="137"/>
      <c r="F16" s="137"/>
      <c r="G16" s="137"/>
      <c r="H16" s="138"/>
    </row>
    <row r="17" spans="1:8" ht="13.8" x14ac:dyDescent="0.25">
      <c r="A17" s="115" t="s">
        <v>108</v>
      </c>
      <c r="B17" s="137"/>
      <c r="C17" s="137"/>
      <c r="D17" s="137"/>
      <c r="E17" s="137"/>
      <c r="F17" s="137"/>
      <c r="G17" s="137"/>
      <c r="H17" s="138"/>
    </row>
    <row r="18" spans="1:8" ht="13.8" x14ac:dyDescent="0.25">
      <c r="A18" s="115" t="s">
        <v>109</v>
      </c>
      <c r="B18" s="137"/>
      <c r="C18" s="137"/>
      <c r="D18" s="137"/>
      <c r="E18" s="137"/>
      <c r="F18" s="137"/>
      <c r="G18" s="137"/>
      <c r="H18" s="138"/>
    </row>
    <row r="19" spans="1:8" ht="15" customHeight="1" x14ac:dyDescent="0.25">
      <c r="A19" s="115" t="s">
        <v>110</v>
      </c>
      <c r="B19" s="137"/>
      <c r="C19" s="137"/>
      <c r="D19" s="137"/>
      <c r="E19" s="137"/>
      <c r="F19" s="137"/>
      <c r="G19" s="137"/>
      <c r="H19" s="138"/>
    </row>
    <row r="20" spans="1:8" ht="13.8" x14ac:dyDescent="0.25">
      <c r="A20" s="115" t="s">
        <v>111</v>
      </c>
      <c r="B20" s="137"/>
      <c r="C20" s="137"/>
      <c r="D20" s="137"/>
      <c r="E20" s="137"/>
      <c r="F20" s="137"/>
      <c r="G20" s="137"/>
      <c r="H20" s="138"/>
    </row>
    <row r="21" spans="1:8" ht="13.8" x14ac:dyDescent="0.25">
      <c r="A21" s="115" t="s">
        <v>112</v>
      </c>
      <c r="B21" s="137"/>
      <c r="C21" s="137"/>
      <c r="D21" s="137"/>
      <c r="E21" s="137"/>
      <c r="F21" s="137"/>
      <c r="G21" s="137"/>
      <c r="H21" s="138"/>
    </row>
    <row r="22" spans="1:8" ht="14.4" thickBot="1" x14ac:dyDescent="0.3">
      <c r="A22" s="118" t="s">
        <v>113</v>
      </c>
      <c r="B22" s="139"/>
      <c r="C22" s="139"/>
      <c r="D22" s="139"/>
      <c r="E22" s="139"/>
      <c r="F22" s="139"/>
      <c r="G22" s="139"/>
      <c r="H22" s="140"/>
    </row>
    <row r="23" spans="1:8" ht="55.2" x14ac:dyDescent="0.25">
      <c r="A23" s="23" t="s">
        <v>12</v>
      </c>
      <c r="B23" s="15" t="s">
        <v>11</v>
      </c>
      <c r="C23" s="15" t="s">
        <v>10</v>
      </c>
      <c r="D23" s="16" t="s">
        <v>9</v>
      </c>
      <c r="E23" s="16" t="s">
        <v>8</v>
      </c>
      <c r="F23" s="16" t="s">
        <v>7</v>
      </c>
      <c r="G23" s="16" t="s">
        <v>6</v>
      </c>
      <c r="H23" s="16" t="s">
        <v>18</v>
      </c>
    </row>
    <row r="24" spans="1:8" ht="409.2" customHeight="1" x14ac:dyDescent="0.25">
      <c r="A24" s="28">
        <v>1</v>
      </c>
      <c r="B24" s="61" t="s">
        <v>114</v>
      </c>
      <c r="C24" s="62" t="s">
        <v>115</v>
      </c>
      <c r="D24" s="25" t="s">
        <v>55</v>
      </c>
      <c r="E24" s="16">
        <v>5</v>
      </c>
      <c r="F24" s="16" t="s">
        <v>0</v>
      </c>
      <c r="G24" s="16">
        <v>5</v>
      </c>
      <c r="H24" s="16" t="s">
        <v>52</v>
      </c>
    </row>
    <row r="25" spans="1:8" ht="30.6" customHeight="1" x14ac:dyDescent="0.25">
      <c r="A25" s="48">
        <v>2</v>
      </c>
      <c r="B25" s="63" t="s">
        <v>121</v>
      </c>
      <c r="C25" s="64"/>
      <c r="D25" s="49"/>
      <c r="E25" s="50"/>
      <c r="F25" s="50"/>
      <c r="G25" s="50"/>
      <c r="H25" s="50"/>
    </row>
    <row r="26" spans="1:8" ht="27.6" customHeight="1" x14ac:dyDescent="0.25">
      <c r="A26" s="28">
        <v>3</v>
      </c>
      <c r="B26" s="61" t="s">
        <v>119</v>
      </c>
      <c r="C26" s="65" t="s">
        <v>120</v>
      </c>
      <c r="D26" s="25" t="s">
        <v>55</v>
      </c>
      <c r="E26" s="16">
        <v>1</v>
      </c>
      <c r="F26" s="16" t="s">
        <v>0</v>
      </c>
      <c r="G26" s="16">
        <v>1</v>
      </c>
      <c r="H26" s="16" t="s">
        <v>52</v>
      </c>
    </row>
    <row r="27" spans="1:8" ht="32.4" customHeight="1" x14ac:dyDescent="0.25">
      <c r="A27" s="28">
        <v>4</v>
      </c>
      <c r="B27" s="61" t="s">
        <v>123</v>
      </c>
      <c r="C27" s="66" t="s">
        <v>124</v>
      </c>
      <c r="D27" s="25" t="s">
        <v>14</v>
      </c>
      <c r="E27" s="16">
        <v>5</v>
      </c>
      <c r="F27" s="16" t="s">
        <v>0</v>
      </c>
      <c r="G27" s="16">
        <v>5</v>
      </c>
      <c r="H27" s="16" t="s">
        <v>52</v>
      </c>
    </row>
    <row r="28" spans="1:8" ht="60" customHeight="1" x14ac:dyDescent="0.25">
      <c r="A28" s="28">
        <v>5</v>
      </c>
      <c r="B28" s="61" t="s">
        <v>125</v>
      </c>
      <c r="C28" s="67" t="s">
        <v>126</v>
      </c>
      <c r="D28" s="25" t="s">
        <v>14</v>
      </c>
      <c r="E28" s="16">
        <v>5</v>
      </c>
      <c r="F28" s="16" t="s">
        <v>0</v>
      </c>
      <c r="G28" s="16">
        <v>5</v>
      </c>
      <c r="H28" s="16" t="s">
        <v>52</v>
      </c>
    </row>
    <row r="29" spans="1:8" ht="122.4" customHeight="1" x14ac:dyDescent="0.25">
      <c r="A29" s="28">
        <v>6</v>
      </c>
      <c r="B29" s="68" t="s">
        <v>117</v>
      </c>
      <c r="C29" s="68" t="s">
        <v>118</v>
      </c>
      <c r="D29" s="25" t="s">
        <v>55</v>
      </c>
      <c r="E29" s="16">
        <v>5</v>
      </c>
      <c r="F29" s="16" t="s">
        <v>0</v>
      </c>
      <c r="G29" s="16">
        <v>5</v>
      </c>
      <c r="H29" s="16" t="s">
        <v>52</v>
      </c>
    </row>
    <row r="30" spans="1:8" ht="14.4" customHeight="1" x14ac:dyDescent="0.25">
      <c r="A30" s="47">
        <v>7</v>
      </c>
      <c r="B30" s="69" t="s">
        <v>61</v>
      </c>
      <c r="C30" s="69" t="s">
        <v>52</v>
      </c>
      <c r="D30" s="32" t="s">
        <v>55</v>
      </c>
      <c r="E30" s="32">
        <v>5</v>
      </c>
      <c r="F30" s="32" t="s">
        <v>0</v>
      </c>
      <c r="G30" s="32">
        <v>5</v>
      </c>
      <c r="H30" s="32" t="s">
        <v>52</v>
      </c>
    </row>
    <row r="31" spans="1:8" ht="14.4" customHeight="1" thickBot="1" x14ac:dyDescent="0.3">
      <c r="A31" s="135" t="s">
        <v>22</v>
      </c>
      <c r="B31" s="136"/>
      <c r="C31" s="136"/>
      <c r="D31" s="136"/>
      <c r="E31" s="136"/>
      <c r="F31" s="136"/>
      <c r="G31" s="136"/>
      <c r="H31" s="136"/>
    </row>
    <row r="32" spans="1:8" ht="14.4" customHeight="1" x14ac:dyDescent="0.25">
      <c r="A32" s="141" t="s">
        <v>16</v>
      </c>
      <c r="B32" s="142"/>
      <c r="C32" s="142"/>
      <c r="D32" s="142"/>
      <c r="E32" s="142"/>
      <c r="F32" s="142"/>
      <c r="G32" s="142"/>
      <c r="H32" s="143"/>
    </row>
    <row r="33" spans="1:8" ht="14.4" customHeight="1" x14ac:dyDescent="0.25">
      <c r="A33" s="129" t="s">
        <v>40</v>
      </c>
      <c r="B33" s="130"/>
      <c r="C33" s="130"/>
      <c r="D33" s="130"/>
      <c r="E33" s="130"/>
      <c r="F33" s="130"/>
      <c r="G33" s="130"/>
      <c r="H33" s="131"/>
    </row>
    <row r="34" spans="1:8" ht="14.4" customHeight="1" x14ac:dyDescent="0.25">
      <c r="A34" s="129" t="s">
        <v>264</v>
      </c>
      <c r="B34" s="130"/>
      <c r="C34" s="130"/>
      <c r="D34" s="130"/>
      <c r="E34" s="130"/>
      <c r="F34" s="130"/>
      <c r="G34" s="130"/>
      <c r="H34" s="131"/>
    </row>
    <row r="35" spans="1:8" ht="15.75" customHeight="1" x14ac:dyDescent="0.25">
      <c r="A35" s="129" t="s">
        <v>15</v>
      </c>
      <c r="B35" s="130"/>
      <c r="C35" s="130"/>
      <c r="D35" s="130"/>
      <c r="E35" s="130"/>
      <c r="F35" s="130"/>
      <c r="G35" s="130"/>
      <c r="H35" s="131"/>
    </row>
    <row r="36" spans="1:8" ht="23.25" customHeight="1" x14ac:dyDescent="0.25">
      <c r="A36" s="129" t="s">
        <v>41</v>
      </c>
      <c r="B36" s="130"/>
      <c r="C36" s="130"/>
      <c r="D36" s="130"/>
      <c r="E36" s="130"/>
      <c r="F36" s="130"/>
      <c r="G36" s="130"/>
      <c r="H36" s="131"/>
    </row>
    <row r="37" spans="1:8" ht="15.75" customHeight="1" x14ac:dyDescent="0.25">
      <c r="A37" s="129" t="s">
        <v>265</v>
      </c>
      <c r="B37" s="130"/>
      <c r="C37" s="130"/>
      <c r="D37" s="130"/>
      <c r="E37" s="130"/>
      <c r="F37" s="130"/>
      <c r="G37" s="130"/>
      <c r="H37" s="131"/>
    </row>
    <row r="38" spans="1:8" ht="15" customHeight="1" x14ac:dyDescent="0.25">
      <c r="A38" s="129" t="s">
        <v>39</v>
      </c>
      <c r="B38" s="130"/>
      <c r="C38" s="130"/>
      <c r="D38" s="130"/>
      <c r="E38" s="130"/>
      <c r="F38" s="130"/>
      <c r="G38" s="130"/>
      <c r="H38" s="131"/>
    </row>
    <row r="39" spans="1:8" ht="15" customHeight="1" x14ac:dyDescent="0.25">
      <c r="A39" s="129" t="s">
        <v>112</v>
      </c>
      <c r="B39" s="130"/>
      <c r="C39" s="130"/>
      <c r="D39" s="130"/>
      <c r="E39" s="130"/>
      <c r="F39" s="130"/>
      <c r="G39" s="130"/>
      <c r="H39" s="131"/>
    </row>
    <row r="40" spans="1:8" ht="15" customHeight="1" thickBot="1" x14ac:dyDescent="0.3">
      <c r="A40" s="132" t="s">
        <v>113</v>
      </c>
      <c r="B40" s="133"/>
      <c r="C40" s="133"/>
      <c r="D40" s="133"/>
      <c r="E40" s="133"/>
      <c r="F40" s="133"/>
      <c r="G40" s="133"/>
      <c r="H40" s="134"/>
    </row>
    <row r="41" spans="1:8" ht="15" customHeight="1" x14ac:dyDescent="0.25">
      <c r="A41" s="32" t="s">
        <v>12</v>
      </c>
      <c r="B41" s="32" t="s">
        <v>11</v>
      </c>
      <c r="C41" s="15" t="s">
        <v>10</v>
      </c>
      <c r="D41" s="32" t="s">
        <v>9</v>
      </c>
      <c r="E41" s="32" t="s">
        <v>8</v>
      </c>
      <c r="F41" s="32" t="s">
        <v>7</v>
      </c>
      <c r="G41" s="32" t="s">
        <v>6</v>
      </c>
      <c r="H41" s="12" t="s">
        <v>18</v>
      </c>
    </row>
    <row r="42" spans="1:8" ht="15" customHeight="1" x14ac:dyDescent="0.25">
      <c r="A42" s="43">
        <v>1</v>
      </c>
      <c r="B42" s="68" t="s">
        <v>24</v>
      </c>
      <c r="C42" s="68" t="s">
        <v>52</v>
      </c>
      <c r="D42" s="33" t="s">
        <v>53</v>
      </c>
      <c r="E42" s="33">
        <v>3</v>
      </c>
      <c r="F42" s="33" t="s">
        <v>0</v>
      </c>
      <c r="G42" s="33">
        <v>3</v>
      </c>
      <c r="H42" s="31"/>
    </row>
    <row r="43" spans="1:8" ht="15" customHeight="1" x14ac:dyDescent="0.25">
      <c r="A43" s="43">
        <v>2</v>
      </c>
      <c r="B43" s="68" t="s">
        <v>79</v>
      </c>
      <c r="C43" s="68" t="s">
        <v>52</v>
      </c>
      <c r="D43" s="33" t="s">
        <v>53</v>
      </c>
      <c r="E43" s="33">
        <v>15</v>
      </c>
      <c r="F43" s="33" t="s">
        <v>0</v>
      </c>
      <c r="G43" s="33">
        <v>15</v>
      </c>
      <c r="H43" s="31"/>
    </row>
    <row r="44" spans="1:8" ht="15" customHeight="1" x14ac:dyDescent="0.25">
      <c r="A44" s="43">
        <v>3</v>
      </c>
      <c r="B44" s="68" t="s">
        <v>23</v>
      </c>
      <c r="C44" s="68" t="s">
        <v>97</v>
      </c>
      <c r="D44" s="33" t="s">
        <v>53</v>
      </c>
      <c r="E44" s="33">
        <v>3</v>
      </c>
      <c r="F44" s="33" t="s">
        <v>0</v>
      </c>
      <c r="G44" s="33">
        <v>3</v>
      </c>
      <c r="H44" s="31"/>
    </row>
    <row r="45" spans="1:8" ht="15.75" customHeight="1" thickBot="1" x14ac:dyDescent="0.3">
      <c r="A45" s="135" t="s">
        <v>25</v>
      </c>
      <c r="B45" s="136"/>
      <c r="C45" s="136"/>
      <c r="D45" s="136"/>
      <c r="E45" s="136"/>
      <c r="F45" s="136"/>
      <c r="G45" s="136"/>
      <c r="H45" s="136"/>
    </row>
    <row r="46" spans="1:8" ht="15.75" customHeight="1" x14ac:dyDescent="0.25">
      <c r="A46" s="126" t="s">
        <v>16</v>
      </c>
      <c r="B46" s="127"/>
      <c r="C46" s="127"/>
      <c r="D46" s="127"/>
      <c r="E46" s="127"/>
      <c r="F46" s="127"/>
      <c r="G46" s="127"/>
      <c r="H46" s="128"/>
    </row>
    <row r="47" spans="1:8" ht="15.75" customHeight="1" x14ac:dyDescent="0.25">
      <c r="A47" s="115" t="s">
        <v>106</v>
      </c>
      <c r="B47" s="116"/>
      <c r="C47" s="116"/>
      <c r="D47" s="116"/>
      <c r="E47" s="116"/>
      <c r="F47" s="116"/>
      <c r="G47" s="116"/>
      <c r="H47" s="117"/>
    </row>
    <row r="48" spans="1:8" ht="15.75" customHeight="1" x14ac:dyDescent="0.25">
      <c r="A48" s="115" t="s">
        <v>107</v>
      </c>
      <c r="B48" s="116"/>
      <c r="C48" s="116"/>
      <c r="D48" s="116"/>
      <c r="E48" s="116"/>
      <c r="F48" s="116"/>
      <c r="G48" s="116"/>
      <c r="H48" s="117"/>
    </row>
    <row r="49" spans="1:8" ht="15.75" customHeight="1" x14ac:dyDescent="0.25">
      <c r="A49" s="115" t="s">
        <v>108</v>
      </c>
      <c r="B49" s="116"/>
      <c r="C49" s="116"/>
      <c r="D49" s="116"/>
      <c r="E49" s="116"/>
      <c r="F49" s="116"/>
      <c r="G49" s="116"/>
      <c r="H49" s="117"/>
    </row>
    <row r="50" spans="1:8" ht="23.25" customHeight="1" x14ac:dyDescent="0.25">
      <c r="A50" s="115" t="s">
        <v>109</v>
      </c>
      <c r="B50" s="116"/>
      <c r="C50" s="116"/>
      <c r="D50" s="116"/>
      <c r="E50" s="116"/>
      <c r="F50" s="116"/>
      <c r="G50" s="116"/>
      <c r="H50" s="117"/>
    </row>
    <row r="51" spans="1:8" ht="15.75" customHeight="1" x14ac:dyDescent="0.25">
      <c r="A51" s="115" t="s">
        <v>110</v>
      </c>
      <c r="B51" s="116"/>
      <c r="C51" s="116"/>
      <c r="D51" s="116"/>
      <c r="E51" s="116"/>
      <c r="F51" s="116"/>
      <c r="G51" s="116"/>
      <c r="H51" s="117"/>
    </row>
    <row r="52" spans="1:8" ht="15" customHeight="1" x14ac:dyDescent="0.25">
      <c r="A52" s="115" t="s">
        <v>111</v>
      </c>
      <c r="B52" s="116"/>
      <c r="C52" s="116"/>
      <c r="D52" s="116"/>
      <c r="E52" s="116"/>
      <c r="F52" s="116"/>
      <c r="G52" s="116"/>
      <c r="H52" s="117"/>
    </row>
    <row r="53" spans="1:8" ht="15" customHeight="1" x14ac:dyDescent="0.25">
      <c r="A53" s="115" t="s">
        <v>112</v>
      </c>
      <c r="B53" s="116"/>
      <c r="C53" s="116"/>
      <c r="D53" s="116"/>
      <c r="E53" s="116"/>
      <c r="F53" s="116"/>
      <c r="G53" s="116"/>
      <c r="H53" s="117"/>
    </row>
    <row r="54" spans="1:8" ht="15" customHeight="1" thickBot="1" x14ac:dyDescent="0.3">
      <c r="A54" s="118" t="s">
        <v>113</v>
      </c>
      <c r="B54" s="119"/>
      <c r="C54" s="119"/>
      <c r="D54" s="119"/>
      <c r="E54" s="119"/>
      <c r="F54" s="119"/>
      <c r="G54" s="119"/>
      <c r="H54" s="120"/>
    </row>
    <row r="55" spans="1:8" ht="15" customHeight="1" x14ac:dyDescent="0.25">
      <c r="A55" s="34" t="s">
        <v>12</v>
      </c>
      <c r="B55" s="32" t="s">
        <v>11</v>
      </c>
      <c r="C55" s="15" t="s">
        <v>10</v>
      </c>
      <c r="D55" s="12" t="s">
        <v>9</v>
      </c>
      <c r="E55" s="12" t="s">
        <v>8</v>
      </c>
      <c r="F55" s="12" t="s">
        <v>7</v>
      </c>
      <c r="G55" s="12" t="s">
        <v>6</v>
      </c>
      <c r="H55" s="12" t="s">
        <v>18</v>
      </c>
    </row>
    <row r="56" spans="1:8" ht="409.2" customHeight="1" x14ac:dyDescent="0.25">
      <c r="A56" s="43">
        <v>1</v>
      </c>
      <c r="B56" s="61" t="s">
        <v>114</v>
      </c>
      <c r="C56" s="61" t="s">
        <v>115</v>
      </c>
      <c r="D56" s="25" t="s">
        <v>82</v>
      </c>
      <c r="E56" s="16">
        <v>1</v>
      </c>
      <c r="F56" s="16" t="s">
        <v>0</v>
      </c>
      <c r="G56" s="16">
        <v>1</v>
      </c>
      <c r="H56" s="12" t="s">
        <v>84</v>
      </c>
    </row>
    <row r="57" spans="1:8" ht="388.8" customHeight="1" x14ac:dyDescent="0.25">
      <c r="A57" s="70">
        <v>2</v>
      </c>
      <c r="B57" s="68" t="s">
        <v>127</v>
      </c>
      <c r="C57" s="71" t="s">
        <v>128</v>
      </c>
      <c r="D57" s="25" t="s">
        <v>82</v>
      </c>
      <c r="E57" s="16">
        <v>1</v>
      </c>
      <c r="F57" s="16" t="s">
        <v>0</v>
      </c>
      <c r="G57" s="16">
        <v>1</v>
      </c>
      <c r="H57" s="12" t="s">
        <v>83</v>
      </c>
    </row>
    <row r="58" spans="1:8" ht="15" customHeight="1" x14ac:dyDescent="0.25">
      <c r="A58" s="70">
        <v>3</v>
      </c>
      <c r="B58" s="68" t="s">
        <v>122</v>
      </c>
      <c r="C58" s="68" t="s">
        <v>52</v>
      </c>
      <c r="D58" s="25" t="s">
        <v>82</v>
      </c>
      <c r="E58" s="16">
        <v>5</v>
      </c>
      <c r="F58" s="16" t="s">
        <v>0</v>
      </c>
      <c r="G58" s="16">
        <v>5</v>
      </c>
      <c r="H58" s="12" t="s">
        <v>52</v>
      </c>
    </row>
    <row r="59" spans="1:8" ht="24" customHeight="1" x14ac:dyDescent="0.25">
      <c r="A59" s="43">
        <v>4</v>
      </c>
      <c r="B59" s="69" t="s">
        <v>283</v>
      </c>
      <c r="C59" s="69" t="s">
        <v>81</v>
      </c>
      <c r="D59" s="25" t="s">
        <v>82</v>
      </c>
      <c r="E59" s="16">
        <v>1</v>
      </c>
      <c r="F59" s="16" t="s">
        <v>0</v>
      </c>
      <c r="G59" s="16">
        <v>1</v>
      </c>
      <c r="H59" s="12" t="s">
        <v>52</v>
      </c>
    </row>
    <row r="60" spans="1:8" ht="27.6" x14ac:dyDescent="0.25">
      <c r="A60" s="26">
        <v>5</v>
      </c>
      <c r="B60" s="111" t="s">
        <v>131</v>
      </c>
      <c r="C60" s="112" t="s">
        <v>124</v>
      </c>
      <c r="D60" s="25" t="s">
        <v>53</v>
      </c>
      <c r="E60" s="74">
        <v>5</v>
      </c>
      <c r="F60" s="74" t="s">
        <v>0</v>
      </c>
      <c r="G60" s="74">
        <v>5</v>
      </c>
      <c r="H60" s="12" t="s">
        <v>84</v>
      </c>
    </row>
    <row r="61" spans="1:8" ht="52.8" x14ac:dyDescent="0.25">
      <c r="A61" s="26">
        <v>6</v>
      </c>
      <c r="B61" s="112" t="s">
        <v>125</v>
      </c>
      <c r="C61" s="112" t="s">
        <v>126</v>
      </c>
      <c r="D61" s="25" t="s">
        <v>53</v>
      </c>
      <c r="E61" s="74">
        <v>5</v>
      </c>
      <c r="F61" s="74" t="s">
        <v>0</v>
      </c>
      <c r="G61" s="74">
        <v>5</v>
      </c>
      <c r="H61" s="12" t="s">
        <v>52</v>
      </c>
    </row>
    <row r="62" spans="1:8" s="78" customFormat="1" ht="27.6" x14ac:dyDescent="0.25">
      <c r="A62" s="110">
        <v>7</v>
      </c>
      <c r="B62" s="113" t="s">
        <v>24</v>
      </c>
      <c r="C62" s="113" t="s">
        <v>52</v>
      </c>
      <c r="D62" s="88" t="s">
        <v>53</v>
      </c>
      <c r="E62" s="74">
        <v>4</v>
      </c>
      <c r="F62" s="74" t="s">
        <v>0</v>
      </c>
      <c r="G62" s="74">
        <v>4</v>
      </c>
      <c r="H62" s="76" t="s">
        <v>52</v>
      </c>
    </row>
    <row r="63" spans="1:8" s="78" customFormat="1" ht="27.6" x14ac:dyDescent="0.25">
      <c r="A63" s="110">
        <v>8</v>
      </c>
      <c r="B63" s="113" t="s">
        <v>23</v>
      </c>
      <c r="C63" s="113" t="s">
        <v>80</v>
      </c>
      <c r="D63" s="88" t="s">
        <v>53</v>
      </c>
      <c r="E63" s="74">
        <v>3</v>
      </c>
      <c r="F63" s="74" t="s">
        <v>0</v>
      </c>
      <c r="G63" s="74">
        <v>3</v>
      </c>
      <c r="H63" s="76" t="s">
        <v>52</v>
      </c>
    </row>
    <row r="64" spans="1:8" ht="27.6" x14ac:dyDescent="0.25">
      <c r="A64" s="97">
        <v>9</v>
      </c>
      <c r="B64" s="114" t="s">
        <v>4</v>
      </c>
      <c r="C64" s="114" t="s">
        <v>132</v>
      </c>
      <c r="D64" s="25" t="s">
        <v>53</v>
      </c>
      <c r="E64" s="74">
        <v>3</v>
      </c>
      <c r="F64" s="74" t="s">
        <v>0</v>
      </c>
      <c r="G64" s="74">
        <v>3</v>
      </c>
      <c r="H64" s="12" t="s">
        <v>52</v>
      </c>
    </row>
    <row r="65" spans="1:8" ht="21" x14ac:dyDescent="0.25">
      <c r="A65" s="121" t="s">
        <v>13</v>
      </c>
      <c r="B65" s="122"/>
      <c r="C65" s="122"/>
      <c r="D65" s="123"/>
      <c r="E65" s="123"/>
      <c r="F65" s="123"/>
      <c r="G65" s="123"/>
      <c r="H65" s="123"/>
    </row>
    <row r="66" spans="1:8" ht="55.2" x14ac:dyDescent="0.25">
      <c r="A66" s="13" t="s">
        <v>12</v>
      </c>
      <c r="B66" s="12" t="s">
        <v>11</v>
      </c>
      <c r="C66" s="12" t="s">
        <v>10</v>
      </c>
      <c r="D66" s="12" t="s">
        <v>9</v>
      </c>
      <c r="E66" s="12" t="s">
        <v>8</v>
      </c>
      <c r="F66" s="12" t="s">
        <v>7</v>
      </c>
      <c r="G66" s="12" t="s">
        <v>6</v>
      </c>
      <c r="H66" s="12" t="s">
        <v>18</v>
      </c>
    </row>
    <row r="67" spans="1:8" ht="13.8" x14ac:dyDescent="0.25">
      <c r="A67" s="11">
        <v>1</v>
      </c>
      <c r="B67" s="10" t="s">
        <v>5</v>
      </c>
      <c r="C67" s="35" t="s">
        <v>130</v>
      </c>
      <c r="D67" s="3" t="s">
        <v>2</v>
      </c>
      <c r="E67" s="9">
        <v>1</v>
      </c>
      <c r="F67" s="9" t="s">
        <v>0</v>
      </c>
      <c r="G67" s="9">
        <f>E67</f>
        <v>1</v>
      </c>
      <c r="H67" s="2"/>
    </row>
    <row r="68" spans="1:8" ht="13.8" x14ac:dyDescent="0.25">
      <c r="A68" s="8">
        <v>2</v>
      </c>
      <c r="B68" s="2" t="s">
        <v>4</v>
      </c>
      <c r="C68" s="35" t="s">
        <v>129</v>
      </c>
      <c r="D68" s="3" t="s">
        <v>2</v>
      </c>
      <c r="E68" s="9">
        <v>1</v>
      </c>
      <c r="F68" s="3" t="s">
        <v>0</v>
      </c>
      <c r="G68" s="9">
        <v>1</v>
      </c>
      <c r="H68" s="2"/>
    </row>
    <row r="69" spans="1:8" ht="13.8" x14ac:dyDescent="0.25">
      <c r="A69" s="8">
        <v>3</v>
      </c>
      <c r="B69" s="2" t="s">
        <v>3</v>
      </c>
      <c r="C69" s="35" t="s">
        <v>52</v>
      </c>
      <c r="D69" s="3" t="s">
        <v>2</v>
      </c>
      <c r="E69" s="9">
        <v>1</v>
      </c>
      <c r="F69" s="3" t="s">
        <v>0</v>
      </c>
      <c r="G69" s="9">
        <v>1</v>
      </c>
      <c r="H69" s="2"/>
    </row>
    <row r="70" spans="1:8" ht="21" thickBot="1" x14ac:dyDescent="0.3">
      <c r="A70" s="124" t="s">
        <v>20</v>
      </c>
      <c r="B70" s="125"/>
      <c r="C70" s="125"/>
      <c r="D70" s="125"/>
      <c r="E70" s="125"/>
      <c r="F70" s="125"/>
      <c r="G70" s="125"/>
      <c r="H70" s="125"/>
    </row>
    <row r="71" spans="1:8" ht="13.8" x14ac:dyDescent="0.25">
      <c r="A71" s="126" t="s">
        <v>16</v>
      </c>
      <c r="B71" s="127"/>
      <c r="C71" s="127"/>
      <c r="D71" s="127"/>
      <c r="E71" s="127"/>
      <c r="F71" s="127"/>
      <c r="G71" s="127"/>
      <c r="H71" s="128"/>
    </row>
    <row r="72" spans="1:8" ht="14.4" customHeight="1" x14ac:dyDescent="0.25">
      <c r="A72" s="115" t="s">
        <v>42</v>
      </c>
      <c r="B72" s="116"/>
      <c r="C72" s="116"/>
      <c r="D72" s="116"/>
      <c r="E72" s="116"/>
      <c r="F72" s="116"/>
      <c r="G72" s="116"/>
      <c r="H72" s="117"/>
    </row>
    <row r="73" spans="1:8" ht="15.75" customHeight="1" x14ac:dyDescent="0.25">
      <c r="A73" s="115" t="s">
        <v>284</v>
      </c>
      <c r="B73" s="116"/>
      <c r="C73" s="116"/>
      <c r="D73" s="116"/>
      <c r="E73" s="116"/>
      <c r="F73" s="116"/>
      <c r="G73" s="116"/>
      <c r="H73" s="117"/>
    </row>
    <row r="74" spans="1:8" ht="14.4" customHeight="1" x14ac:dyDescent="0.25">
      <c r="A74" s="115" t="s">
        <v>15</v>
      </c>
      <c r="B74" s="116"/>
      <c r="C74" s="116"/>
      <c r="D74" s="116"/>
      <c r="E74" s="116"/>
      <c r="F74" s="116"/>
      <c r="G74" s="116"/>
      <c r="H74" s="117"/>
    </row>
    <row r="75" spans="1:8" ht="15.75" customHeight="1" x14ac:dyDescent="0.25">
      <c r="A75" s="115" t="s">
        <v>43</v>
      </c>
      <c r="B75" s="116"/>
      <c r="C75" s="116"/>
      <c r="D75" s="116"/>
      <c r="E75" s="116"/>
      <c r="F75" s="116"/>
      <c r="G75" s="116"/>
      <c r="H75" s="117"/>
    </row>
    <row r="76" spans="1:8" ht="15.75" customHeight="1" x14ac:dyDescent="0.25">
      <c r="A76" s="115" t="s">
        <v>267</v>
      </c>
      <c r="B76" s="116"/>
      <c r="C76" s="116"/>
      <c r="D76" s="116"/>
      <c r="E76" s="116"/>
      <c r="F76" s="116"/>
      <c r="G76" s="116"/>
      <c r="H76" s="117"/>
    </row>
    <row r="77" spans="1:8" ht="15.75" customHeight="1" x14ac:dyDescent="0.25">
      <c r="A77" s="115" t="s">
        <v>39</v>
      </c>
      <c r="B77" s="116"/>
      <c r="C77" s="116"/>
      <c r="D77" s="116"/>
      <c r="E77" s="116"/>
      <c r="F77" s="116"/>
      <c r="G77" s="116"/>
      <c r="H77" s="117"/>
    </row>
    <row r="78" spans="1:8" ht="15.75" customHeight="1" x14ac:dyDescent="0.25">
      <c r="A78" s="115" t="s">
        <v>268</v>
      </c>
      <c r="B78" s="116"/>
      <c r="C78" s="116"/>
      <c r="D78" s="116"/>
      <c r="E78" s="116"/>
      <c r="F78" s="116"/>
      <c r="G78" s="116"/>
      <c r="H78" s="117"/>
    </row>
    <row r="79" spans="1:8" ht="15.75" customHeight="1" thickBot="1" x14ac:dyDescent="0.3">
      <c r="A79" s="118" t="s">
        <v>263</v>
      </c>
      <c r="B79" s="119"/>
      <c r="C79" s="119"/>
      <c r="D79" s="119"/>
      <c r="E79" s="119"/>
      <c r="F79" s="119"/>
      <c r="G79" s="119"/>
      <c r="H79" s="120"/>
    </row>
    <row r="80" spans="1:8" ht="14.4" customHeight="1" x14ac:dyDescent="0.25">
      <c r="A80" s="72" t="s">
        <v>12</v>
      </c>
      <c r="B80" s="73" t="s">
        <v>11</v>
      </c>
      <c r="C80" s="73" t="s">
        <v>10</v>
      </c>
      <c r="D80" s="74" t="s">
        <v>9</v>
      </c>
      <c r="E80" s="74" t="s">
        <v>8</v>
      </c>
      <c r="F80" s="74" t="s">
        <v>7</v>
      </c>
      <c r="G80" s="74" t="s">
        <v>6</v>
      </c>
      <c r="H80" s="74" t="s">
        <v>18</v>
      </c>
    </row>
    <row r="81" spans="1:8" ht="15" customHeight="1" x14ac:dyDescent="0.25">
      <c r="A81" s="75">
        <v>1</v>
      </c>
      <c r="B81" s="76" t="s">
        <v>85</v>
      </c>
      <c r="C81" s="75" t="s">
        <v>86</v>
      </c>
      <c r="D81" s="75" t="s">
        <v>14</v>
      </c>
      <c r="E81" s="75">
        <v>4</v>
      </c>
      <c r="F81" s="75" t="s">
        <v>0</v>
      </c>
      <c r="G81" s="75">
        <v>4</v>
      </c>
      <c r="H81" s="77"/>
    </row>
    <row r="82" spans="1:8" ht="15" customHeight="1" x14ac:dyDescent="0.25">
      <c r="A82" s="75">
        <v>2</v>
      </c>
      <c r="B82" s="75" t="s">
        <v>87</v>
      </c>
      <c r="C82" s="76" t="s">
        <v>88</v>
      </c>
      <c r="D82" s="75" t="s">
        <v>14</v>
      </c>
      <c r="E82" s="75">
        <v>6</v>
      </c>
      <c r="F82" s="75" t="s">
        <v>0</v>
      </c>
      <c r="G82" s="75">
        <v>6</v>
      </c>
      <c r="H82" s="77"/>
    </row>
    <row r="83" spans="1:8" ht="15" customHeight="1" x14ac:dyDescent="0.25">
      <c r="A83" s="75">
        <v>3</v>
      </c>
      <c r="B83" s="75" t="s">
        <v>89</v>
      </c>
      <c r="C83" s="76" t="s">
        <v>98</v>
      </c>
      <c r="D83" s="75" t="s">
        <v>14</v>
      </c>
      <c r="E83" s="75">
        <v>8</v>
      </c>
      <c r="F83" s="75" t="s">
        <v>0</v>
      </c>
      <c r="G83" s="75">
        <v>8</v>
      </c>
      <c r="H83" s="77"/>
    </row>
    <row r="84" spans="1:8" ht="15" customHeight="1" x14ac:dyDescent="0.25">
      <c r="A84" s="75">
        <v>4</v>
      </c>
      <c r="B84" s="75" t="s">
        <v>24</v>
      </c>
      <c r="C84" s="75" t="s">
        <v>52</v>
      </c>
      <c r="D84" s="75" t="s">
        <v>14</v>
      </c>
      <c r="E84" s="75">
        <v>1</v>
      </c>
      <c r="F84" s="75" t="s">
        <v>0</v>
      </c>
      <c r="G84" s="75">
        <v>1</v>
      </c>
      <c r="H84" s="77"/>
    </row>
    <row r="87" spans="1:8" ht="16.2" customHeight="1" x14ac:dyDescent="0.25"/>
    <row r="88" spans="1:8" ht="13.8" x14ac:dyDescent="0.25"/>
    <row r="89" spans="1:8" ht="13.8" x14ac:dyDescent="0.25"/>
    <row r="90" spans="1:8" ht="13.8" x14ac:dyDescent="0.25"/>
    <row r="91" spans="1:8" ht="13.8" x14ac:dyDescent="0.25"/>
    <row r="92" spans="1:8" ht="15.75" customHeight="1" x14ac:dyDescent="0.25"/>
    <row r="93" spans="1:8" ht="15.75" customHeight="1" x14ac:dyDescent="0.25"/>
    <row r="94" spans="1:8" ht="15.75" customHeight="1" x14ac:dyDescent="0.25"/>
  </sheetData>
  <mergeCells count="54">
    <mergeCell ref="A6:H6"/>
    <mergeCell ref="A1:H1"/>
    <mergeCell ref="A2:H2"/>
    <mergeCell ref="A3:H3"/>
    <mergeCell ref="A4:H4"/>
    <mergeCell ref="A5:H5"/>
    <mergeCell ref="A17:H17"/>
    <mergeCell ref="A7:H7"/>
    <mergeCell ref="A8:H8"/>
    <mergeCell ref="A9:H9"/>
    <mergeCell ref="A10:H10"/>
    <mergeCell ref="A11:B11"/>
    <mergeCell ref="C11:H11"/>
    <mergeCell ref="A12:H12"/>
    <mergeCell ref="A13:H13"/>
    <mergeCell ref="A14:H14"/>
    <mergeCell ref="A15:H15"/>
    <mergeCell ref="A16:H16"/>
    <mergeCell ref="A36:H36"/>
    <mergeCell ref="A18:H18"/>
    <mergeCell ref="A19:H19"/>
    <mergeCell ref="A20:H20"/>
    <mergeCell ref="A21:H21"/>
    <mergeCell ref="A22:H22"/>
    <mergeCell ref="A31:H31"/>
    <mergeCell ref="A32:H32"/>
    <mergeCell ref="A33:H33"/>
    <mergeCell ref="A34:H34"/>
    <mergeCell ref="A35:H35"/>
    <mergeCell ref="A52:H52"/>
    <mergeCell ref="A37:H37"/>
    <mergeCell ref="A38:H38"/>
    <mergeCell ref="A39:H39"/>
    <mergeCell ref="A40:H40"/>
    <mergeCell ref="A45:H45"/>
    <mergeCell ref="A46:H46"/>
    <mergeCell ref="A47:H47"/>
    <mergeCell ref="A48:H48"/>
    <mergeCell ref="A49:H49"/>
    <mergeCell ref="A50:H50"/>
    <mergeCell ref="A51:H51"/>
    <mergeCell ref="A53:H53"/>
    <mergeCell ref="A54:H54"/>
    <mergeCell ref="A65:H65"/>
    <mergeCell ref="A70:H70"/>
    <mergeCell ref="A71:H71"/>
    <mergeCell ref="A78:H78"/>
    <mergeCell ref="A79:H79"/>
    <mergeCell ref="A72:H72"/>
    <mergeCell ref="A73:H73"/>
    <mergeCell ref="A74:H74"/>
    <mergeCell ref="A75:H75"/>
    <mergeCell ref="A76:H76"/>
    <mergeCell ref="A77:H77"/>
  </mergeCell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49"/>
  <sheetViews>
    <sheetView zoomScale="70" zoomScaleNormal="70" workbookViewId="0">
      <selection activeCell="A2" sqref="A2:H149"/>
    </sheetView>
  </sheetViews>
  <sheetFormatPr defaultColWidth="14.44140625" defaultRowHeight="15" customHeight="1" x14ac:dyDescent="0.25"/>
  <cols>
    <col min="1" max="1" width="5.109375" style="53" customWidth="1"/>
    <col min="2" max="2" width="52" style="53" customWidth="1"/>
    <col min="3" max="3" width="27.44140625" style="53" customWidth="1"/>
    <col min="4" max="4" width="22" style="53" customWidth="1"/>
    <col min="5" max="5" width="15.44140625" style="53" customWidth="1"/>
    <col min="6" max="6" width="19.6640625" style="53" bestFit="1" customWidth="1"/>
    <col min="7" max="7" width="14.44140625" style="53" customWidth="1"/>
    <col min="8" max="8" width="25" style="53" bestFit="1" customWidth="1"/>
    <col min="9" max="11" width="8.6640625" style="53" customWidth="1"/>
    <col min="12" max="16384" width="14.44140625" style="53"/>
  </cols>
  <sheetData>
    <row r="1" spans="1:8" ht="13.8" x14ac:dyDescent="0.25">
      <c r="A1" s="161" t="s">
        <v>17</v>
      </c>
      <c r="B1" s="162"/>
      <c r="C1" s="162"/>
      <c r="D1" s="162"/>
      <c r="E1" s="162"/>
      <c r="F1" s="162"/>
      <c r="G1" s="162"/>
      <c r="H1" s="162"/>
    </row>
    <row r="2" spans="1:8" ht="72" customHeight="1" thickBot="1" x14ac:dyDescent="0.3">
      <c r="A2" s="174" t="s">
        <v>136</v>
      </c>
      <c r="B2" s="164"/>
      <c r="C2" s="164"/>
      <c r="D2" s="164"/>
      <c r="E2" s="164"/>
      <c r="F2" s="164"/>
      <c r="G2" s="164"/>
      <c r="H2" s="165"/>
    </row>
    <row r="3" spans="1:8" ht="13.8" customHeight="1" x14ac:dyDescent="0.25">
      <c r="A3" s="166" t="s">
        <v>19</v>
      </c>
      <c r="B3" s="159"/>
      <c r="C3" s="159"/>
      <c r="D3" s="159"/>
      <c r="E3" s="159"/>
      <c r="F3" s="159"/>
      <c r="G3" s="159"/>
      <c r="H3" s="160"/>
    </row>
    <row r="4" spans="1:8" ht="14.4" customHeight="1" x14ac:dyDescent="0.25">
      <c r="A4" s="167" t="s">
        <v>101</v>
      </c>
      <c r="B4" s="162"/>
      <c r="C4" s="162"/>
      <c r="D4" s="162"/>
      <c r="E4" s="162"/>
      <c r="F4" s="162"/>
      <c r="G4" s="162"/>
      <c r="H4" s="168"/>
    </row>
    <row r="5" spans="1:8" ht="14.4" customHeight="1" x14ac:dyDescent="0.25">
      <c r="A5" s="144" t="s">
        <v>103</v>
      </c>
      <c r="B5" s="162"/>
      <c r="C5" s="162"/>
      <c r="D5" s="162"/>
      <c r="E5" s="162"/>
      <c r="F5" s="162"/>
      <c r="G5" s="162"/>
      <c r="H5" s="168"/>
    </row>
    <row r="6" spans="1:8" ht="14.4" customHeight="1" x14ac:dyDescent="0.25">
      <c r="A6" s="147" t="s">
        <v>102</v>
      </c>
      <c r="B6" s="148"/>
      <c r="C6" s="148"/>
      <c r="D6" s="148"/>
      <c r="E6" s="148"/>
      <c r="F6" s="148"/>
      <c r="G6" s="148"/>
      <c r="H6" s="149"/>
    </row>
    <row r="7" spans="1:8" ht="15.75" customHeight="1" x14ac:dyDescent="0.25">
      <c r="A7" s="144" t="s">
        <v>105</v>
      </c>
      <c r="B7" s="145"/>
      <c r="C7" s="145"/>
      <c r="D7" s="145"/>
      <c r="E7" s="145"/>
      <c r="F7" s="145"/>
      <c r="G7" s="145"/>
      <c r="H7" s="146"/>
    </row>
    <row r="8" spans="1:8" ht="15.75" customHeight="1" x14ac:dyDescent="0.25">
      <c r="A8" s="144" t="s">
        <v>104</v>
      </c>
      <c r="B8" s="145"/>
      <c r="C8" s="145"/>
      <c r="D8" s="145"/>
      <c r="E8" s="145"/>
      <c r="F8" s="145"/>
      <c r="G8" s="145"/>
      <c r="H8" s="146"/>
    </row>
    <row r="9" spans="1:8" ht="15.75" customHeight="1" x14ac:dyDescent="0.25">
      <c r="A9" s="147" t="s">
        <v>260</v>
      </c>
      <c r="B9" s="148"/>
      <c r="C9" s="148"/>
      <c r="D9" s="148"/>
      <c r="E9" s="148"/>
      <c r="F9" s="148"/>
      <c r="G9" s="148"/>
      <c r="H9" s="149"/>
    </row>
    <row r="10" spans="1:8" ht="15.75" customHeight="1" x14ac:dyDescent="0.25">
      <c r="A10" s="150" t="s">
        <v>261</v>
      </c>
      <c r="B10" s="151"/>
      <c r="C10" s="151"/>
      <c r="D10" s="151"/>
      <c r="E10" s="151"/>
      <c r="F10" s="151"/>
      <c r="G10" s="151"/>
      <c r="H10" s="152"/>
    </row>
    <row r="11" spans="1:8" ht="15.75" customHeight="1" x14ac:dyDescent="0.25">
      <c r="A11" s="153" t="s">
        <v>116</v>
      </c>
      <c r="B11" s="153"/>
      <c r="C11" s="154"/>
      <c r="D11" s="154"/>
      <c r="E11" s="154"/>
      <c r="F11" s="154"/>
      <c r="G11" s="154"/>
      <c r="H11" s="154"/>
    </row>
    <row r="12" spans="1:8" ht="15.75" customHeight="1" x14ac:dyDescent="0.25">
      <c r="A12" s="155" t="s">
        <v>262</v>
      </c>
      <c r="B12" s="155"/>
      <c r="C12" s="155"/>
      <c r="D12" s="155"/>
      <c r="E12" s="155"/>
      <c r="F12" s="155"/>
      <c r="G12" s="155"/>
      <c r="H12" s="155"/>
    </row>
    <row r="13" spans="1:8" ht="22.5" customHeight="1" x14ac:dyDescent="0.4">
      <c r="A13" s="172" t="s">
        <v>137</v>
      </c>
      <c r="B13" s="173"/>
      <c r="C13" s="173"/>
      <c r="D13" s="173"/>
      <c r="E13" s="173"/>
      <c r="F13" s="173"/>
      <c r="G13" s="173"/>
      <c r="H13" s="173"/>
    </row>
    <row r="14" spans="1:8" ht="22.5" customHeight="1" thickBot="1" x14ac:dyDescent="0.3">
      <c r="A14" s="175" t="s">
        <v>26</v>
      </c>
      <c r="B14" s="164"/>
      <c r="C14" s="164"/>
      <c r="D14" s="164"/>
      <c r="E14" s="164"/>
      <c r="F14" s="164"/>
      <c r="G14" s="164"/>
      <c r="H14" s="164"/>
    </row>
    <row r="15" spans="1:8" ht="15.75" customHeight="1" x14ac:dyDescent="0.25">
      <c r="A15" s="141" t="s">
        <v>16</v>
      </c>
      <c r="B15" s="159"/>
      <c r="C15" s="159"/>
      <c r="D15" s="159"/>
      <c r="E15" s="159"/>
      <c r="F15" s="159"/>
      <c r="G15" s="159"/>
      <c r="H15" s="160"/>
    </row>
    <row r="16" spans="1:8" ht="15" customHeight="1" x14ac:dyDescent="0.25">
      <c r="A16" s="115" t="s">
        <v>106</v>
      </c>
      <c r="B16" s="137"/>
      <c r="C16" s="137"/>
      <c r="D16" s="137"/>
      <c r="E16" s="137"/>
      <c r="F16" s="137"/>
      <c r="G16" s="137"/>
      <c r="H16" s="138"/>
    </row>
    <row r="17" spans="1:8" ht="15" customHeight="1" x14ac:dyDescent="0.25">
      <c r="A17" s="115" t="s">
        <v>107</v>
      </c>
      <c r="B17" s="137"/>
      <c r="C17" s="137"/>
      <c r="D17" s="137"/>
      <c r="E17" s="137"/>
      <c r="F17" s="137"/>
      <c r="G17" s="137"/>
      <c r="H17" s="138"/>
    </row>
    <row r="18" spans="1:8" ht="15" customHeight="1" x14ac:dyDescent="0.25">
      <c r="A18" s="115" t="s">
        <v>108</v>
      </c>
      <c r="B18" s="137"/>
      <c r="C18" s="137"/>
      <c r="D18" s="137"/>
      <c r="E18" s="137"/>
      <c r="F18" s="137"/>
      <c r="G18" s="137"/>
      <c r="H18" s="138"/>
    </row>
    <row r="19" spans="1:8" ht="15" customHeight="1" x14ac:dyDescent="0.25">
      <c r="A19" s="115" t="s">
        <v>109</v>
      </c>
      <c r="B19" s="137"/>
      <c r="C19" s="137"/>
      <c r="D19" s="137"/>
      <c r="E19" s="137"/>
      <c r="F19" s="137"/>
      <c r="G19" s="137"/>
      <c r="H19" s="138"/>
    </row>
    <row r="20" spans="1:8" ht="15" customHeight="1" x14ac:dyDescent="0.25">
      <c r="A20" s="115" t="s">
        <v>110</v>
      </c>
      <c r="B20" s="137"/>
      <c r="C20" s="137"/>
      <c r="D20" s="137"/>
      <c r="E20" s="137"/>
      <c r="F20" s="137"/>
      <c r="G20" s="137"/>
      <c r="H20" s="138"/>
    </row>
    <row r="21" spans="1:8" ht="15" customHeight="1" x14ac:dyDescent="0.25">
      <c r="A21" s="115" t="s">
        <v>111</v>
      </c>
      <c r="B21" s="137"/>
      <c r="C21" s="137"/>
      <c r="D21" s="137"/>
      <c r="E21" s="137"/>
      <c r="F21" s="137"/>
      <c r="G21" s="137"/>
      <c r="H21" s="138"/>
    </row>
    <row r="22" spans="1:8" ht="15" customHeight="1" x14ac:dyDescent="0.25">
      <c r="A22" s="115" t="s">
        <v>112</v>
      </c>
      <c r="B22" s="137"/>
      <c r="C22" s="137"/>
      <c r="D22" s="137"/>
      <c r="E22" s="137"/>
      <c r="F22" s="137"/>
      <c r="G22" s="137"/>
      <c r="H22" s="138"/>
    </row>
    <row r="23" spans="1:8" ht="15.75" customHeight="1" thickBot="1" x14ac:dyDescent="0.3">
      <c r="A23" s="118" t="s">
        <v>113</v>
      </c>
      <c r="B23" s="139"/>
      <c r="C23" s="139"/>
      <c r="D23" s="139"/>
      <c r="E23" s="139"/>
      <c r="F23" s="139"/>
      <c r="G23" s="139"/>
      <c r="H23" s="140"/>
    </row>
    <row r="24" spans="1:8" ht="55.2" x14ac:dyDescent="0.25">
      <c r="A24" s="12" t="s">
        <v>12</v>
      </c>
      <c r="B24" s="12" t="s">
        <v>11</v>
      </c>
      <c r="C24" s="15" t="s">
        <v>10</v>
      </c>
      <c r="D24" s="12" t="s">
        <v>9</v>
      </c>
      <c r="E24" s="12" t="s">
        <v>8</v>
      </c>
      <c r="F24" s="12" t="s">
        <v>7</v>
      </c>
      <c r="G24" s="12" t="s">
        <v>6</v>
      </c>
      <c r="H24" s="12" t="s">
        <v>18</v>
      </c>
    </row>
    <row r="25" spans="1:8" ht="174" customHeight="1" x14ac:dyDescent="0.25">
      <c r="A25" s="33">
        <v>1</v>
      </c>
      <c r="B25" s="24" t="s">
        <v>100</v>
      </c>
      <c r="C25" s="79" t="s">
        <v>44</v>
      </c>
      <c r="D25" s="74" t="s">
        <v>51</v>
      </c>
      <c r="E25" s="74">
        <v>1</v>
      </c>
      <c r="F25" s="74" t="s">
        <v>0</v>
      </c>
      <c r="G25" s="74">
        <v>5</v>
      </c>
      <c r="H25" s="74" t="s">
        <v>144</v>
      </c>
    </row>
    <row r="26" spans="1:8" ht="153" customHeight="1" x14ac:dyDescent="0.25">
      <c r="A26" s="43">
        <v>2</v>
      </c>
      <c r="B26" s="44" t="s">
        <v>139</v>
      </c>
      <c r="C26" s="99" t="s">
        <v>140</v>
      </c>
      <c r="D26" s="25" t="s">
        <v>51</v>
      </c>
      <c r="E26" s="16">
        <v>2</v>
      </c>
      <c r="F26" s="16" t="s">
        <v>0</v>
      </c>
      <c r="G26" s="16">
        <v>10</v>
      </c>
      <c r="H26" s="16" t="s">
        <v>141</v>
      </c>
    </row>
    <row r="27" spans="1:8" ht="29.4" customHeight="1" x14ac:dyDescent="0.25">
      <c r="A27" s="33">
        <v>3</v>
      </c>
      <c r="B27" s="44" t="s">
        <v>145</v>
      </c>
      <c r="C27" s="51" t="s">
        <v>146</v>
      </c>
      <c r="D27" s="25" t="s">
        <v>51</v>
      </c>
      <c r="E27" s="16">
        <v>2</v>
      </c>
      <c r="F27" s="16" t="s">
        <v>0</v>
      </c>
      <c r="G27" s="16">
        <v>10</v>
      </c>
      <c r="H27" s="16" t="s">
        <v>141</v>
      </c>
    </row>
    <row r="28" spans="1:8" ht="34.799999999999997" customHeight="1" x14ac:dyDescent="0.25">
      <c r="A28" s="43">
        <v>4</v>
      </c>
      <c r="B28" s="44" t="s">
        <v>147</v>
      </c>
      <c r="C28" s="51" t="s">
        <v>148</v>
      </c>
      <c r="D28" s="25" t="s">
        <v>51</v>
      </c>
      <c r="E28" s="16">
        <v>1</v>
      </c>
      <c r="F28" s="16" t="s">
        <v>0</v>
      </c>
      <c r="G28" s="16">
        <v>5</v>
      </c>
      <c r="H28" s="16" t="s">
        <v>141</v>
      </c>
    </row>
    <row r="29" spans="1:8" ht="28.8" customHeight="1" x14ac:dyDescent="0.25">
      <c r="A29" s="33">
        <v>5</v>
      </c>
      <c r="B29" s="44" t="s">
        <v>150</v>
      </c>
      <c r="C29" s="51" t="s">
        <v>149</v>
      </c>
      <c r="D29" s="25" t="s">
        <v>51</v>
      </c>
      <c r="E29" s="16">
        <v>4</v>
      </c>
      <c r="F29" s="16" t="s">
        <v>0</v>
      </c>
      <c r="G29" s="16">
        <v>20</v>
      </c>
      <c r="H29" s="16" t="s">
        <v>141</v>
      </c>
    </row>
    <row r="30" spans="1:8" ht="33" customHeight="1" x14ac:dyDescent="0.25">
      <c r="A30" s="43">
        <v>6</v>
      </c>
      <c r="B30" s="44" t="s">
        <v>150</v>
      </c>
      <c r="C30" s="52" t="s">
        <v>151</v>
      </c>
      <c r="D30" s="25" t="s">
        <v>51</v>
      </c>
      <c r="E30" s="16">
        <v>4</v>
      </c>
      <c r="F30" s="16" t="s">
        <v>0</v>
      </c>
      <c r="G30" s="16">
        <v>20</v>
      </c>
      <c r="H30" s="16" t="s">
        <v>141</v>
      </c>
    </row>
    <row r="31" spans="1:8" ht="33.6" customHeight="1" x14ac:dyDescent="0.25">
      <c r="A31" s="33">
        <v>7</v>
      </c>
      <c r="B31" s="44" t="s">
        <v>241</v>
      </c>
      <c r="C31" s="52" t="s">
        <v>240</v>
      </c>
      <c r="D31" s="25" t="s">
        <v>51</v>
      </c>
      <c r="E31" s="16">
        <v>10</v>
      </c>
      <c r="F31" s="16" t="s">
        <v>0</v>
      </c>
      <c r="G31" s="16">
        <v>50</v>
      </c>
      <c r="H31" s="16" t="s">
        <v>141</v>
      </c>
    </row>
    <row r="32" spans="1:8" ht="35.4" customHeight="1" x14ac:dyDescent="0.25">
      <c r="A32" s="43">
        <v>8</v>
      </c>
      <c r="B32" s="44" t="s">
        <v>242</v>
      </c>
      <c r="C32" s="52" t="s">
        <v>243</v>
      </c>
      <c r="D32" s="25" t="s">
        <v>51</v>
      </c>
      <c r="E32" s="16">
        <v>100</v>
      </c>
      <c r="F32" s="16" t="s">
        <v>0</v>
      </c>
      <c r="G32" s="16">
        <v>500</v>
      </c>
      <c r="H32" s="16" t="s">
        <v>141</v>
      </c>
    </row>
    <row r="33" spans="1:8" ht="43.8" customHeight="1" x14ac:dyDescent="0.25">
      <c r="A33" s="33">
        <v>9</v>
      </c>
      <c r="B33" s="44" t="s">
        <v>242</v>
      </c>
      <c r="C33" s="52" t="s">
        <v>244</v>
      </c>
      <c r="D33" s="25" t="s">
        <v>51</v>
      </c>
      <c r="E33" s="16">
        <v>10</v>
      </c>
      <c r="F33" s="16" t="s">
        <v>0</v>
      </c>
      <c r="G33" s="16">
        <v>50</v>
      </c>
      <c r="H33" s="16" t="s">
        <v>141</v>
      </c>
    </row>
    <row r="34" spans="1:8" ht="60.6" customHeight="1" x14ac:dyDescent="0.25">
      <c r="A34" s="43">
        <v>10</v>
      </c>
      <c r="B34" s="44" t="s">
        <v>142</v>
      </c>
      <c r="C34" s="52" t="s">
        <v>138</v>
      </c>
      <c r="D34" s="25" t="s">
        <v>51</v>
      </c>
      <c r="E34" s="16">
        <v>1</v>
      </c>
      <c r="F34" s="16" t="s">
        <v>0</v>
      </c>
      <c r="G34" s="16">
        <v>5</v>
      </c>
      <c r="H34" s="16" t="s">
        <v>141</v>
      </c>
    </row>
    <row r="35" spans="1:8" ht="15.75" customHeight="1" x14ac:dyDescent="0.25">
      <c r="A35" s="33">
        <v>11</v>
      </c>
      <c r="B35" s="44" t="s">
        <v>142</v>
      </c>
      <c r="C35" s="52" t="s">
        <v>143</v>
      </c>
      <c r="D35" s="25" t="s">
        <v>51</v>
      </c>
      <c r="E35" s="16">
        <v>2</v>
      </c>
      <c r="F35" s="16" t="s">
        <v>0</v>
      </c>
      <c r="G35" s="16">
        <v>10</v>
      </c>
      <c r="H35" s="16" t="s">
        <v>141</v>
      </c>
    </row>
    <row r="36" spans="1:8" ht="15.75" customHeight="1" x14ac:dyDescent="0.25">
      <c r="A36" s="43">
        <v>12</v>
      </c>
      <c r="B36" s="24" t="s">
        <v>45</v>
      </c>
      <c r="C36" s="33" t="s">
        <v>46</v>
      </c>
      <c r="D36" s="25" t="s">
        <v>53</v>
      </c>
      <c r="E36" s="16">
        <v>1</v>
      </c>
      <c r="F36" s="16" t="s">
        <v>0</v>
      </c>
      <c r="G36" s="16">
        <v>5</v>
      </c>
      <c r="H36" s="16" t="s">
        <v>52</v>
      </c>
    </row>
    <row r="37" spans="1:8" ht="15.75" customHeight="1" x14ac:dyDescent="0.25">
      <c r="A37" s="33">
        <v>13</v>
      </c>
      <c r="B37" s="24" t="s">
        <v>48</v>
      </c>
      <c r="C37" s="33" t="s">
        <v>47</v>
      </c>
      <c r="D37" s="88" t="s">
        <v>27</v>
      </c>
      <c r="E37" s="74">
        <v>6</v>
      </c>
      <c r="F37" s="74" t="s">
        <v>0</v>
      </c>
      <c r="G37" s="74">
        <v>6</v>
      </c>
      <c r="H37" s="74" t="s">
        <v>52</v>
      </c>
    </row>
    <row r="38" spans="1:8" ht="31.8" customHeight="1" x14ac:dyDescent="0.25">
      <c r="A38" s="43">
        <v>14</v>
      </c>
      <c r="B38" s="27" t="s">
        <v>49</v>
      </c>
      <c r="C38" s="42" t="s">
        <v>50</v>
      </c>
      <c r="D38" s="25" t="s">
        <v>27</v>
      </c>
      <c r="E38" s="16">
        <v>1</v>
      </c>
      <c r="F38" s="16" t="s">
        <v>0</v>
      </c>
      <c r="G38" s="16">
        <v>5</v>
      </c>
      <c r="H38" s="16" t="s">
        <v>52</v>
      </c>
    </row>
    <row r="39" spans="1:8" ht="15.75" customHeight="1" x14ac:dyDescent="0.25">
      <c r="A39" s="33">
        <v>15</v>
      </c>
      <c r="B39" s="24" t="s">
        <v>114</v>
      </c>
      <c r="C39" s="43" t="s">
        <v>115</v>
      </c>
      <c r="D39" s="25" t="s">
        <v>55</v>
      </c>
      <c r="E39" s="16">
        <v>1</v>
      </c>
      <c r="F39" s="16" t="s">
        <v>0</v>
      </c>
      <c r="G39" s="16">
        <v>5</v>
      </c>
      <c r="H39" s="16" t="s">
        <v>52</v>
      </c>
    </row>
    <row r="40" spans="1:8" ht="30" customHeight="1" x14ac:dyDescent="0.25">
      <c r="A40" s="43">
        <v>16</v>
      </c>
      <c r="B40" s="24" t="s">
        <v>239</v>
      </c>
      <c r="C40" s="86" t="s">
        <v>133</v>
      </c>
      <c r="D40" s="25" t="s">
        <v>56</v>
      </c>
      <c r="E40" s="16">
        <v>1</v>
      </c>
      <c r="F40" s="16" t="s">
        <v>0</v>
      </c>
      <c r="G40" s="16">
        <v>5</v>
      </c>
      <c r="H40" s="16" t="s">
        <v>57</v>
      </c>
    </row>
    <row r="41" spans="1:8" ht="15.75" customHeight="1" x14ac:dyDescent="0.25">
      <c r="A41" s="33">
        <v>17</v>
      </c>
      <c r="B41" s="24" t="s">
        <v>123</v>
      </c>
      <c r="C41" s="33" t="s">
        <v>124</v>
      </c>
      <c r="D41" s="25" t="s">
        <v>53</v>
      </c>
      <c r="E41" s="16">
        <v>1</v>
      </c>
      <c r="F41" s="16" t="s">
        <v>0</v>
      </c>
      <c r="G41" s="16">
        <v>5</v>
      </c>
      <c r="H41" s="16" t="s">
        <v>52</v>
      </c>
    </row>
    <row r="42" spans="1:8" ht="58.2" customHeight="1" x14ac:dyDescent="0.25">
      <c r="A42" s="43">
        <v>18</v>
      </c>
      <c r="B42" s="24" t="s">
        <v>125</v>
      </c>
      <c r="C42" s="33" t="s">
        <v>126</v>
      </c>
      <c r="D42" s="25" t="s">
        <v>53</v>
      </c>
      <c r="E42" s="16">
        <v>1</v>
      </c>
      <c r="F42" s="16" t="s">
        <v>0</v>
      </c>
      <c r="G42" s="16">
        <v>5</v>
      </c>
      <c r="H42" s="16" t="s">
        <v>52</v>
      </c>
    </row>
    <row r="43" spans="1:8" ht="15.75" customHeight="1" x14ac:dyDescent="0.25">
      <c r="A43" s="33">
        <v>19</v>
      </c>
      <c r="B43" s="24" t="s">
        <v>58</v>
      </c>
      <c r="C43" s="33" t="s">
        <v>47</v>
      </c>
      <c r="D43" s="25" t="s">
        <v>53</v>
      </c>
      <c r="E43" s="16">
        <v>1</v>
      </c>
      <c r="F43" s="16" t="s">
        <v>0</v>
      </c>
      <c r="G43" s="16">
        <v>5</v>
      </c>
      <c r="H43" s="16" t="s">
        <v>52</v>
      </c>
    </row>
    <row r="44" spans="1:8" ht="27.6" x14ac:dyDescent="0.25">
      <c r="A44" s="43">
        <v>20</v>
      </c>
      <c r="B44" s="29" t="s">
        <v>59</v>
      </c>
      <c r="C44" s="85" t="s">
        <v>271</v>
      </c>
      <c r="D44" s="25" t="s">
        <v>54</v>
      </c>
      <c r="E44" s="16">
        <v>1</v>
      </c>
      <c r="F44" s="16" t="s">
        <v>0</v>
      </c>
      <c r="G44" s="16">
        <v>5</v>
      </c>
      <c r="H44" s="16" t="s">
        <v>52</v>
      </c>
    </row>
    <row r="45" spans="1:8" ht="31.2" customHeight="1" x14ac:dyDescent="0.25">
      <c r="A45" s="33">
        <v>21</v>
      </c>
      <c r="B45" s="29" t="s">
        <v>1</v>
      </c>
      <c r="C45" s="85" t="s">
        <v>271</v>
      </c>
      <c r="D45" s="88" t="s">
        <v>54</v>
      </c>
      <c r="E45" s="74">
        <v>1</v>
      </c>
      <c r="F45" s="74" t="s">
        <v>0</v>
      </c>
      <c r="G45" s="74">
        <v>5</v>
      </c>
      <c r="H45" s="74" t="s">
        <v>52</v>
      </c>
    </row>
    <row r="46" spans="1:8" ht="15.75" customHeight="1" x14ac:dyDescent="0.25">
      <c r="A46" s="43">
        <v>22</v>
      </c>
      <c r="B46" s="30" t="s">
        <v>60</v>
      </c>
      <c r="C46" s="57"/>
      <c r="D46" s="25" t="s">
        <v>54</v>
      </c>
      <c r="E46" s="16">
        <v>1</v>
      </c>
      <c r="F46" s="16" t="s">
        <v>0</v>
      </c>
      <c r="G46" s="16">
        <v>5</v>
      </c>
      <c r="H46" s="16" t="s">
        <v>52</v>
      </c>
    </row>
    <row r="47" spans="1:8" ht="31.8" customHeight="1" x14ac:dyDescent="0.25">
      <c r="A47" s="121" t="s">
        <v>13</v>
      </c>
      <c r="B47" s="123"/>
      <c r="C47" s="123"/>
      <c r="D47" s="123"/>
      <c r="E47" s="123"/>
      <c r="F47" s="123"/>
      <c r="G47" s="123"/>
      <c r="H47" s="123"/>
    </row>
    <row r="48" spans="1:8" ht="28.2" customHeight="1" x14ac:dyDescent="0.25">
      <c r="A48" s="13" t="s">
        <v>12</v>
      </c>
      <c r="B48" s="12" t="s">
        <v>11</v>
      </c>
      <c r="C48" s="12" t="s">
        <v>10</v>
      </c>
      <c r="D48" s="12" t="s">
        <v>9</v>
      </c>
      <c r="E48" s="12" t="s">
        <v>8</v>
      </c>
      <c r="F48" s="12" t="s">
        <v>7</v>
      </c>
      <c r="G48" s="12" t="s">
        <v>6</v>
      </c>
      <c r="H48" s="12" t="s">
        <v>18</v>
      </c>
    </row>
    <row r="49" spans="1:25" ht="13.8" customHeight="1" x14ac:dyDescent="0.25">
      <c r="A49" s="9">
        <v>1</v>
      </c>
      <c r="B49" s="10" t="s">
        <v>5</v>
      </c>
      <c r="C49" s="10" t="s">
        <v>52</v>
      </c>
      <c r="D49" s="3" t="s">
        <v>2</v>
      </c>
      <c r="E49" s="9">
        <v>1</v>
      </c>
      <c r="F49" s="9" t="s">
        <v>0</v>
      </c>
      <c r="G49" s="9">
        <f>E49</f>
        <v>1</v>
      </c>
      <c r="H49" s="2"/>
    </row>
    <row r="50" spans="1:25" ht="27" customHeight="1" x14ac:dyDescent="0.25">
      <c r="A50" s="3">
        <v>2</v>
      </c>
      <c r="B50" s="2" t="s">
        <v>4</v>
      </c>
      <c r="C50" s="10" t="s">
        <v>132</v>
      </c>
      <c r="D50" s="3" t="s">
        <v>2</v>
      </c>
      <c r="E50" s="9">
        <v>1</v>
      </c>
      <c r="F50" s="3" t="s">
        <v>0</v>
      </c>
      <c r="G50" s="9">
        <f>E50</f>
        <v>1</v>
      </c>
      <c r="H50" s="2"/>
    </row>
    <row r="51" spans="1:25" ht="15" customHeight="1" x14ac:dyDescent="0.25">
      <c r="A51" s="3">
        <v>3</v>
      </c>
      <c r="B51" s="2" t="s">
        <v>3</v>
      </c>
      <c r="C51" s="10" t="s">
        <v>52</v>
      </c>
      <c r="D51" s="3" t="s">
        <v>2</v>
      </c>
      <c r="E51" s="9">
        <v>1</v>
      </c>
      <c r="F51" s="3" t="s">
        <v>0</v>
      </c>
      <c r="G51" s="9">
        <f>E51</f>
        <v>1</v>
      </c>
      <c r="H51" s="2"/>
    </row>
    <row r="52" spans="1:25" ht="44.4" customHeight="1" x14ac:dyDescent="0.25">
      <c r="A52" s="3">
        <v>4</v>
      </c>
      <c r="B52" s="35" t="s">
        <v>28</v>
      </c>
      <c r="C52" s="9" t="s">
        <v>134</v>
      </c>
      <c r="D52" s="3" t="s">
        <v>2</v>
      </c>
      <c r="E52" s="9">
        <v>1</v>
      </c>
      <c r="F52" s="3" t="s">
        <v>0</v>
      </c>
      <c r="G52" s="16" t="s">
        <v>29</v>
      </c>
      <c r="H52" s="2"/>
    </row>
    <row r="53" spans="1:25" ht="13.8" customHeight="1" x14ac:dyDescent="0.25">
      <c r="A53" s="169" t="s">
        <v>237</v>
      </c>
      <c r="B53" s="170"/>
      <c r="C53" s="170"/>
      <c r="D53" s="170"/>
      <c r="E53" s="170"/>
      <c r="F53" s="170"/>
      <c r="G53" s="170"/>
      <c r="H53" s="171"/>
    </row>
    <row r="54" spans="1:25" ht="14.4" customHeight="1" thickBot="1" x14ac:dyDescent="0.3">
      <c r="A54" s="135" t="s">
        <v>30</v>
      </c>
      <c r="B54" s="136"/>
      <c r="C54" s="136"/>
      <c r="D54" s="136"/>
      <c r="E54" s="136"/>
      <c r="F54" s="136"/>
      <c r="G54" s="136"/>
      <c r="H54" s="136"/>
    </row>
    <row r="55" spans="1:25" ht="16.2" customHeight="1" x14ac:dyDescent="0.25">
      <c r="A55" s="126" t="s">
        <v>16</v>
      </c>
      <c r="B55" s="127"/>
      <c r="C55" s="127"/>
      <c r="D55" s="127"/>
      <c r="E55" s="127"/>
      <c r="F55" s="127"/>
      <c r="G55" s="127"/>
      <c r="H55" s="128"/>
    </row>
    <row r="56" spans="1:25" ht="14.4" customHeight="1" x14ac:dyDescent="0.25">
      <c r="A56" s="115" t="s">
        <v>106</v>
      </c>
      <c r="B56" s="116"/>
      <c r="C56" s="116"/>
      <c r="D56" s="116"/>
      <c r="E56" s="116"/>
      <c r="F56" s="116"/>
      <c r="G56" s="116"/>
      <c r="H56" s="117"/>
    </row>
    <row r="57" spans="1:25" ht="14.4" customHeight="1" x14ac:dyDescent="0.25">
      <c r="A57" s="115" t="s">
        <v>107</v>
      </c>
      <c r="B57" s="116"/>
      <c r="C57" s="116"/>
      <c r="D57" s="116"/>
      <c r="E57" s="116"/>
      <c r="F57" s="116"/>
      <c r="G57" s="116"/>
      <c r="H57" s="117"/>
    </row>
    <row r="58" spans="1:25" ht="14.4" customHeight="1" x14ac:dyDescent="0.25">
      <c r="A58" s="115" t="s">
        <v>108</v>
      </c>
      <c r="B58" s="116"/>
      <c r="C58" s="116"/>
      <c r="D58" s="116"/>
      <c r="E58" s="116"/>
      <c r="F58" s="116"/>
      <c r="G58" s="116"/>
      <c r="H58" s="117"/>
    </row>
    <row r="59" spans="1:25" ht="15" customHeight="1" x14ac:dyDescent="0.25">
      <c r="A59" s="115" t="s">
        <v>109</v>
      </c>
      <c r="B59" s="116"/>
      <c r="C59" s="116"/>
      <c r="D59" s="116"/>
      <c r="E59" s="116"/>
      <c r="F59" s="116"/>
      <c r="G59" s="116"/>
      <c r="H59" s="117"/>
    </row>
    <row r="60" spans="1:25" ht="14.4" customHeight="1" x14ac:dyDescent="0.25">
      <c r="A60" s="115" t="s">
        <v>110</v>
      </c>
      <c r="B60" s="116"/>
      <c r="C60" s="116"/>
      <c r="D60" s="116"/>
      <c r="E60" s="116"/>
      <c r="F60" s="116"/>
      <c r="G60" s="116"/>
      <c r="H60" s="117"/>
    </row>
    <row r="61" spans="1:25" ht="14.4" customHeight="1" x14ac:dyDescent="0.25">
      <c r="A61" s="115" t="s">
        <v>111</v>
      </c>
      <c r="B61" s="116"/>
      <c r="C61" s="116"/>
      <c r="D61" s="116"/>
      <c r="E61" s="116"/>
      <c r="F61" s="116"/>
      <c r="G61" s="116"/>
      <c r="H61" s="117"/>
    </row>
    <row r="62" spans="1:25" ht="14.4" customHeight="1" x14ac:dyDescent="0.25">
      <c r="A62" s="115" t="s">
        <v>112</v>
      </c>
      <c r="B62" s="116"/>
      <c r="C62" s="116"/>
      <c r="D62" s="116"/>
      <c r="E62" s="116"/>
      <c r="F62" s="116"/>
      <c r="G62" s="116"/>
      <c r="H62" s="117"/>
    </row>
    <row r="63" spans="1:25" ht="14.4" customHeight="1" thickBot="1" x14ac:dyDescent="0.3">
      <c r="A63" s="118" t="s">
        <v>113</v>
      </c>
      <c r="B63" s="119"/>
      <c r="C63" s="119"/>
      <c r="D63" s="119"/>
      <c r="E63" s="119"/>
      <c r="F63" s="119"/>
      <c r="G63" s="119"/>
      <c r="H63" s="120"/>
    </row>
    <row r="64" spans="1:25" s="2" customFormat="1" ht="55.2" x14ac:dyDescent="0.25">
      <c r="A64" s="20" t="s">
        <v>12</v>
      </c>
      <c r="B64" s="15" t="s">
        <v>11</v>
      </c>
      <c r="C64" s="15" t="s">
        <v>10</v>
      </c>
      <c r="D64" s="16" t="s">
        <v>9</v>
      </c>
      <c r="E64" s="16" t="s">
        <v>8</v>
      </c>
      <c r="F64" s="16" t="s">
        <v>7</v>
      </c>
      <c r="G64" s="16" t="s">
        <v>6</v>
      </c>
      <c r="H64" s="16" t="s">
        <v>18</v>
      </c>
      <c r="I64" s="37"/>
      <c r="J64" s="53"/>
      <c r="K64" s="53"/>
      <c r="L64" s="53"/>
      <c r="M64" s="53"/>
      <c r="N64" s="53"/>
      <c r="O64" s="53"/>
      <c r="P64" s="53"/>
      <c r="Q64" s="53"/>
      <c r="R64" s="53"/>
      <c r="S64" s="53"/>
      <c r="T64" s="53"/>
      <c r="U64" s="53"/>
      <c r="V64" s="53"/>
      <c r="W64" s="53"/>
      <c r="X64" s="53"/>
      <c r="Y64" s="31"/>
    </row>
    <row r="65" spans="1:8" ht="165.6" x14ac:dyDescent="0.25">
      <c r="A65" s="26">
        <v>1</v>
      </c>
      <c r="B65" s="95" t="s">
        <v>100</v>
      </c>
      <c r="C65" s="81" t="s">
        <v>44</v>
      </c>
      <c r="D65" s="25" t="s">
        <v>51</v>
      </c>
      <c r="E65" s="16">
        <v>1</v>
      </c>
      <c r="F65" s="16" t="s">
        <v>0</v>
      </c>
      <c r="G65" s="16">
        <v>5</v>
      </c>
      <c r="H65" s="16"/>
    </row>
    <row r="66" spans="1:8" ht="171.6" customHeight="1" x14ac:dyDescent="0.25">
      <c r="A66" s="26">
        <v>2</v>
      </c>
      <c r="B66" s="95" t="s">
        <v>139</v>
      </c>
      <c r="C66" s="81" t="s">
        <v>140</v>
      </c>
      <c r="D66" s="25" t="s">
        <v>51</v>
      </c>
      <c r="E66" s="16">
        <v>1</v>
      </c>
      <c r="F66" s="16" t="s">
        <v>0</v>
      </c>
      <c r="G66" s="16">
        <v>5</v>
      </c>
      <c r="H66" s="16"/>
    </row>
    <row r="67" spans="1:8" ht="15.75" customHeight="1" x14ac:dyDescent="0.25">
      <c r="A67" s="26">
        <v>3</v>
      </c>
      <c r="B67" s="95" t="s">
        <v>145</v>
      </c>
      <c r="C67" s="81" t="s">
        <v>146</v>
      </c>
      <c r="D67" s="25" t="s">
        <v>51</v>
      </c>
      <c r="E67" s="16">
        <v>2</v>
      </c>
      <c r="F67" s="16" t="s">
        <v>0</v>
      </c>
      <c r="G67" s="16">
        <f>E67*5</f>
        <v>10</v>
      </c>
      <c r="H67" s="16"/>
    </row>
    <row r="68" spans="1:8" ht="27.6" x14ac:dyDescent="0.25">
      <c r="A68" s="26">
        <v>4</v>
      </c>
      <c r="B68" s="95" t="s">
        <v>147</v>
      </c>
      <c r="C68" s="81" t="s">
        <v>148</v>
      </c>
      <c r="D68" s="25" t="s">
        <v>51</v>
      </c>
      <c r="E68" s="16">
        <v>1</v>
      </c>
      <c r="F68" s="16" t="s">
        <v>0</v>
      </c>
      <c r="G68" s="16">
        <f t="shared" ref="G68:G77" si="0">E68*5</f>
        <v>5</v>
      </c>
      <c r="H68" s="16"/>
    </row>
    <row r="69" spans="1:8" ht="31.2" customHeight="1" x14ac:dyDescent="0.25">
      <c r="A69" s="26">
        <v>5</v>
      </c>
      <c r="B69" s="95" t="s">
        <v>150</v>
      </c>
      <c r="C69" s="81" t="s">
        <v>149</v>
      </c>
      <c r="D69" s="25" t="s">
        <v>51</v>
      </c>
      <c r="E69" s="16">
        <v>4</v>
      </c>
      <c r="F69" s="16" t="s">
        <v>0</v>
      </c>
      <c r="G69" s="16">
        <f t="shared" si="0"/>
        <v>20</v>
      </c>
      <c r="H69" s="16"/>
    </row>
    <row r="70" spans="1:8" ht="33.6" customHeight="1" x14ac:dyDescent="0.25">
      <c r="A70" s="26">
        <v>6</v>
      </c>
      <c r="B70" s="95" t="s">
        <v>150</v>
      </c>
      <c r="C70" s="81" t="s">
        <v>151</v>
      </c>
      <c r="D70" s="25" t="s">
        <v>51</v>
      </c>
      <c r="E70" s="16">
        <v>4</v>
      </c>
      <c r="F70" s="16" t="s">
        <v>0</v>
      </c>
      <c r="G70" s="16">
        <f t="shared" si="0"/>
        <v>20</v>
      </c>
      <c r="H70" s="16"/>
    </row>
    <row r="71" spans="1:8" ht="29.4" customHeight="1" x14ac:dyDescent="0.25">
      <c r="A71" s="26">
        <v>7</v>
      </c>
      <c r="B71" s="95" t="s">
        <v>241</v>
      </c>
      <c r="C71" s="81" t="s">
        <v>273</v>
      </c>
      <c r="D71" s="25" t="s">
        <v>51</v>
      </c>
      <c r="E71" s="16">
        <v>10</v>
      </c>
      <c r="F71" s="16" t="s">
        <v>0</v>
      </c>
      <c r="G71" s="16">
        <f t="shared" si="0"/>
        <v>50</v>
      </c>
      <c r="H71" s="16"/>
    </row>
    <row r="72" spans="1:8" ht="42.6" customHeight="1" x14ac:dyDescent="0.25">
      <c r="A72" s="26">
        <v>8</v>
      </c>
      <c r="B72" s="95" t="s">
        <v>142</v>
      </c>
      <c r="C72" s="81" t="s">
        <v>138</v>
      </c>
      <c r="D72" s="25" t="s">
        <v>51</v>
      </c>
      <c r="E72" s="16">
        <v>5</v>
      </c>
      <c r="F72" s="16" t="s">
        <v>0</v>
      </c>
      <c r="G72" s="16">
        <f t="shared" si="0"/>
        <v>25</v>
      </c>
      <c r="H72" s="16"/>
    </row>
    <row r="73" spans="1:8" ht="29.4" customHeight="1" x14ac:dyDescent="0.25">
      <c r="A73" s="3">
        <v>9</v>
      </c>
      <c r="B73" s="20" t="s">
        <v>142</v>
      </c>
      <c r="C73" s="100" t="s">
        <v>143</v>
      </c>
      <c r="D73" s="12" t="s">
        <v>51</v>
      </c>
      <c r="E73" s="3">
        <v>10</v>
      </c>
      <c r="F73" s="3" t="s">
        <v>0</v>
      </c>
      <c r="G73" s="16">
        <f t="shared" si="0"/>
        <v>50</v>
      </c>
      <c r="H73" s="2"/>
    </row>
    <row r="74" spans="1:8" ht="30.6" customHeight="1" x14ac:dyDescent="0.25">
      <c r="A74" s="3">
        <v>10</v>
      </c>
      <c r="B74" s="20" t="s">
        <v>45</v>
      </c>
      <c r="C74" s="9" t="s">
        <v>46</v>
      </c>
      <c r="D74" s="12" t="s">
        <v>51</v>
      </c>
      <c r="E74" s="3">
        <v>5</v>
      </c>
      <c r="F74" s="3" t="s">
        <v>0</v>
      </c>
      <c r="G74" s="16">
        <f t="shared" si="0"/>
        <v>25</v>
      </c>
      <c r="H74" s="2"/>
    </row>
    <row r="75" spans="1:8" ht="29.4" customHeight="1" x14ac:dyDescent="0.25">
      <c r="A75" s="3">
        <v>11</v>
      </c>
      <c r="B75" s="20" t="s">
        <v>49</v>
      </c>
      <c r="C75" s="101" t="s">
        <v>50</v>
      </c>
      <c r="D75" s="12" t="s">
        <v>51</v>
      </c>
      <c r="E75" s="3">
        <v>1</v>
      </c>
      <c r="F75" s="3" t="s">
        <v>0</v>
      </c>
      <c r="G75" s="16">
        <f t="shared" si="0"/>
        <v>5</v>
      </c>
      <c r="H75" s="2"/>
    </row>
    <row r="76" spans="1:8" ht="38.4" customHeight="1" x14ac:dyDescent="0.25">
      <c r="A76" s="3">
        <v>12</v>
      </c>
      <c r="B76" s="20" t="s">
        <v>269</v>
      </c>
      <c r="C76" s="101" t="s">
        <v>124</v>
      </c>
      <c r="D76" s="12" t="s">
        <v>51</v>
      </c>
      <c r="E76" s="3">
        <v>1</v>
      </c>
      <c r="F76" s="3" t="s">
        <v>0</v>
      </c>
      <c r="G76" s="16">
        <f t="shared" si="0"/>
        <v>5</v>
      </c>
      <c r="H76" s="2"/>
    </row>
    <row r="77" spans="1:8" ht="58.2" customHeight="1" x14ac:dyDescent="0.25">
      <c r="A77" s="3">
        <v>13</v>
      </c>
      <c r="B77" s="20" t="s">
        <v>270</v>
      </c>
      <c r="C77" s="16" t="s">
        <v>126</v>
      </c>
      <c r="D77" s="12" t="s">
        <v>51</v>
      </c>
      <c r="E77" s="3">
        <v>1</v>
      </c>
      <c r="F77" s="3" t="s">
        <v>0</v>
      </c>
      <c r="G77" s="16">
        <f t="shared" si="0"/>
        <v>5</v>
      </c>
      <c r="H77" s="2"/>
    </row>
    <row r="78" spans="1:8" ht="15" customHeight="1" x14ac:dyDescent="0.25">
      <c r="A78" s="121" t="s">
        <v>31</v>
      </c>
      <c r="B78" s="123"/>
      <c r="C78" s="123"/>
      <c r="D78" s="123"/>
      <c r="E78" s="123"/>
      <c r="F78" s="123"/>
      <c r="G78" s="123"/>
      <c r="H78" s="123"/>
    </row>
    <row r="79" spans="1:8" ht="15" customHeight="1" x14ac:dyDescent="0.25">
      <c r="A79" s="13" t="s">
        <v>12</v>
      </c>
      <c r="B79" s="12" t="s">
        <v>11</v>
      </c>
      <c r="C79" s="12" t="s">
        <v>10</v>
      </c>
      <c r="D79" s="12" t="s">
        <v>9</v>
      </c>
      <c r="E79" s="12" t="s">
        <v>8</v>
      </c>
      <c r="F79" s="12" t="s">
        <v>7</v>
      </c>
      <c r="G79" s="12" t="s">
        <v>6</v>
      </c>
      <c r="H79" s="12" t="s">
        <v>18</v>
      </c>
    </row>
    <row r="80" spans="1:8" ht="15" customHeight="1" x14ac:dyDescent="0.25">
      <c r="A80" s="9">
        <v>1</v>
      </c>
      <c r="B80" s="10" t="s">
        <v>5</v>
      </c>
      <c r="C80" s="9" t="s">
        <v>52</v>
      </c>
      <c r="D80" s="3" t="s">
        <v>2</v>
      </c>
      <c r="E80" s="9">
        <v>1</v>
      </c>
      <c r="F80" s="9" t="s">
        <v>0</v>
      </c>
      <c r="G80" s="9">
        <f>E80</f>
        <v>1</v>
      </c>
      <c r="H80" s="2"/>
    </row>
    <row r="81" spans="1:8" ht="15" customHeight="1" x14ac:dyDescent="0.25">
      <c r="A81" s="3">
        <v>2</v>
      </c>
      <c r="B81" s="2" t="s">
        <v>4</v>
      </c>
      <c r="C81" s="9" t="s">
        <v>132</v>
      </c>
      <c r="D81" s="3" t="s">
        <v>2</v>
      </c>
      <c r="E81" s="9">
        <v>1</v>
      </c>
      <c r="F81" s="3" t="s">
        <v>0</v>
      </c>
      <c r="G81" s="9">
        <f>E81</f>
        <v>1</v>
      </c>
      <c r="H81" s="2"/>
    </row>
    <row r="82" spans="1:8" ht="15" customHeight="1" x14ac:dyDescent="0.25">
      <c r="A82" s="3">
        <v>3</v>
      </c>
      <c r="B82" s="2" t="s">
        <v>3</v>
      </c>
      <c r="C82" s="9" t="s">
        <v>52</v>
      </c>
      <c r="D82" s="3" t="s">
        <v>2</v>
      </c>
      <c r="E82" s="9">
        <v>1</v>
      </c>
      <c r="F82" s="3" t="s">
        <v>0</v>
      </c>
      <c r="G82" s="9">
        <f>E82</f>
        <v>1</v>
      </c>
      <c r="H82" s="2"/>
    </row>
    <row r="83" spans="1:8" ht="44.4" customHeight="1" x14ac:dyDescent="0.25">
      <c r="A83" s="3">
        <v>4</v>
      </c>
      <c r="B83" s="35" t="s">
        <v>28</v>
      </c>
      <c r="C83" s="9" t="s">
        <v>134</v>
      </c>
      <c r="D83" s="3" t="s">
        <v>2</v>
      </c>
      <c r="E83" s="9">
        <v>1</v>
      </c>
      <c r="F83" s="3" t="s">
        <v>0</v>
      </c>
      <c r="G83" s="16" t="s">
        <v>29</v>
      </c>
      <c r="H83" s="2"/>
    </row>
    <row r="84" spans="1:8" ht="15" customHeight="1" x14ac:dyDescent="0.25">
      <c r="A84" s="169" t="s">
        <v>281</v>
      </c>
      <c r="B84" s="170"/>
      <c r="C84" s="170"/>
      <c r="D84" s="170"/>
      <c r="E84" s="170"/>
      <c r="F84" s="170"/>
      <c r="G84" s="170"/>
      <c r="H84" s="171"/>
    </row>
    <row r="85" spans="1:8" ht="15" customHeight="1" thickBot="1" x14ac:dyDescent="0.3">
      <c r="A85" s="135" t="s">
        <v>30</v>
      </c>
      <c r="B85" s="136"/>
      <c r="C85" s="136"/>
      <c r="D85" s="136"/>
      <c r="E85" s="136"/>
      <c r="F85" s="136"/>
      <c r="G85" s="136"/>
      <c r="H85" s="136"/>
    </row>
    <row r="86" spans="1:8" ht="15" customHeight="1" x14ac:dyDescent="0.25">
      <c r="A86" s="126" t="s">
        <v>16</v>
      </c>
      <c r="B86" s="127"/>
      <c r="C86" s="127"/>
      <c r="D86" s="127"/>
      <c r="E86" s="127"/>
      <c r="F86" s="127"/>
      <c r="G86" s="127"/>
      <c r="H86" s="128"/>
    </row>
    <row r="87" spans="1:8" ht="15" customHeight="1" x14ac:dyDescent="0.25">
      <c r="A87" s="115" t="s">
        <v>106</v>
      </c>
      <c r="B87" s="116"/>
      <c r="C87" s="116"/>
      <c r="D87" s="116"/>
      <c r="E87" s="116"/>
      <c r="F87" s="116"/>
      <c r="G87" s="116"/>
      <c r="H87" s="117"/>
    </row>
    <row r="88" spans="1:8" ht="15" customHeight="1" x14ac:dyDescent="0.25">
      <c r="A88" s="115" t="s">
        <v>107</v>
      </c>
      <c r="B88" s="116"/>
      <c r="C88" s="116"/>
      <c r="D88" s="116"/>
      <c r="E88" s="116"/>
      <c r="F88" s="116"/>
      <c r="G88" s="116"/>
      <c r="H88" s="117"/>
    </row>
    <row r="89" spans="1:8" ht="15" customHeight="1" x14ac:dyDescent="0.25">
      <c r="A89" s="115" t="s">
        <v>108</v>
      </c>
      <c r="B89" s="116"/>
      <c r="C89" s="116"/>
      <c r="D89" s="116"/>
      <c r="E89" s="116"/>
      <c r="F89" s="116"/>
      <c r="G89" s="116"/>
      <c r="H89" s="117"/>
    </row>
    <row r="90" spans="1:8" ht="15" customHeight="1" x14ac:dyDescent="0.25">
      <c r="A90" s="115" t="s">
        <v>109</v>
      </c>
      <c r="B90" s="116"/>
      <c r="C90" s="116"/>
      <c r="D90" s="116"/>
      <c r="E90" s="116"/>
      <c r="F90" s="116"/>
      <c r="G90" s="116"/>
      <c r="H90" s="117"/>
    </row>
    <row r="91" spans="1:8" ht="15" customHeight="1" x14ac:dyDescent="0.25">
      <c r="A91" s="115" t="s">
        <v>110</v>
      </c>
      <c r="B91" s="116"/>
      <c r="C91" s="116"/>
      <c r="D91" s="116"/>
      <c r="E91" s="116"/>
      <c r="F91" s="116"/>
      <c r="G91" s="116"/>
      <c r="H91" s="117"/>
    </row>
    <row r="92" spans="1:8" ht="40.799999999999997" customHeight="1" x14ac:dyDescent="0.25">
      <c r="A92" s="115" t="s">
        <v>111</v>
      </c>
      <c r="B92" s="116"/>
      <c r="C92" s="116"/>
      <c r="D92" s="116"/>
      <c r="E92" s="116"/>
      <c r="F92" s="116"/>
      <c r="G92" s="116"/>
      <c r="H92" s="117"/>
    </row>
    <row r="93" spans="1:8" ht="15" customHeight="1" x14ac:dyDescent="0.25">
      <c r="A93" s="115" t="s">
        <v>112</v>
      </c>
      <c r="B93" s="116"/>
      <c r="C93" s="116"/>
      <c r="D93" s="116"/>
      <c r="E93" s="116"/>
      <c r="F93" s="116"/>
      <c r="G93" s="116"/>
      <c r="H93" s="117"/>
    </row>
    <row r="94" spans="1:8" ht="15" customHeight="1" thickBot="1" x14ac:dyDescent="0.3">
      <c r="A94" s="118" t="s">
        <v>113</v>
      </c>
      <c r="B94" s="119"/>
      <c r="C94" s="119"/>
      <c r="D94" s="119"/>
      <c r="E94" s="119"/>
      <c r="F94" s="119"/>
      <c r="G94" s="119"/>
      <c r="H94" s="120"/>
    </row>
    <row r="95" spans="1:8" ht="15" customHeight="1" x14ac:dyDescent="0.25">
      <c r="A95" s="20" t="s">
        <v>12</v>
      </c>
      <c r="B95" s="15" t="s">
        <v>11</v>
      </c>
      <c r="C95" s="15" t="s">
        <v>10</v>
      </c>
      <c r="D95" s="16" t="s">
        <v>9</v>
      </c>
      <c r="E95" s="16" t="s">
        <v>8</v>
      </c>
      <c r="F95" s="16" t="s">
        <v>7</v>
      </c>
      <c r="G95" s="16" t="s">
        <v>6</v>
      </c>
      <c r="H95" s="16" t="s">
        <v>18</v>
      </c>
    </row>
    <row r="96" spans="1:8" ht="171.6" customHeight="1" x14ac:dyDescent="0.25">
      <c r="A96" s="3">
        <v>1</v>
      </c>
      <c r="B96" s="4" t="s">
        <v>100</v>
      </c>
      <c r="C96" s="12" t="s">
        <v>44</v>
      </c>
      <c r="D96" s="12" t="s">
        <v>51</v>
      </c>
      <c r="E96" s="3">
        <v>1</v>
      </c>
      <c r="F96" s="3" t="s">
        <v>0</v>
      </c>
      <c r="G96" s="3">
        <v>5</v>
      </c>
      <c r="H96" s="2"/>
    </row>
    <row r="97" spans="1:8" ht="30.6" customHeight="1" x14ac:dyDescent="0.25">
      <c r="A97" s="3">
        <v>2</v>
      </c>
      <c r="B97" s="4" t="s">
        <v>242</v>
      </c>
      <c r="C97" s="3" t="s">
        <v>243</v>
      </c>
      <c r="D97" s="12" t="s">
        <v>51</v>
      </c>
      <c r="E97" s="3">
        <v>100</v>
      </c>
      <c r="F97" s="3" t="s">
        <v>0</v>
      </c>
      <c r="G97" s="3">
        <v>500</v>
      </c>
      <c r="H97" s="2"/>
    </row>
    <row r="98" spans="1:8" ht="35.4" customHeight="1" x14ac:dyDescent="0.25">
      <c r="A98" s="3">
        <v>3</v>
      </c>
      <c r="B98" s="4" t="s">
        <v>242</v>
      </c>
      <c r="C98" s="3" t="s">
        <v>274</v>
      </c>
      <c r="D98" s="12" t="s">
        <v>51</v>
      </c>
      <c r="E98" s="3">
        <v>10</v>
      </c>
      <c r="F98" s="3" t="s">
        <v>0</v>
      </c>
      <c r="G98" s="3">
        <v>50</v>
      </c>
      <c r="H98" s="2"/>
    </row>
    <row r="99" spans="1:8" ht="15" customHeight="1" x14ac:dyDescent="0.25">
      <c r="A99" s="121" t="s">
        <v>31</v>
      </c>
      <c r="B99" s="123"/>
      <c r="C99" s="123"/>
      <c r="D99" s="123"/>
      <c r="E99" s="123"/>
      <c r="F99" s="123"/>
      <c r="G99" s="123"/>
      <c r="H99" s="123"/>
    </row>
    <row r="100" spans="1:8" ht="15" customHeight="1" x14ac:dyDescent="0.25">
      <c r="A100" s="13" t="s">
        <v>12</v>
      </c>
      <c r="B100" s="12" t="s">
        <v>11</v>
      </c>
      <c r="C100" s="12" t="s">
        <v>10</v>
      </c>
      <c r="D100" s="12" t="s">
        <v>9</v>
      </c>
      <c r="E100" s="12" t="s">
        <v>8</v>
      </c>
      <c r="F100" s="12" t="s">
        <v>7</v>
      </c>
      <c r="G100" s="12" t="s">
        <v>6</v>
      </c>
      <c r="H100" s="12" t="s">
        <v>18</v>
      </c>
    </row>
    <row r="101" spans="1:8" ht="15" customHeight="1" x14ac:dyDescent="0.25">
      <c r="A101" s="9">
        <v>1</v>
      </c>
      <c r="B101" s="10" t="s">
        <v>5</v>
      </c>
      <c r="C101" s="9" t="s">
        <v>52</v>
      </c>
      <c r="D101" s="3" t="s">
        <v>2</v>
      </c>
      <c r="E101" s="9">
        <v>1</v>
      </c>
      <c r="F101" s="9" t="s">
        <v>0</v>
      </c>
      <c r="G101" s="9">
        <f>E101</f>
        <v>1</v>
      </c>
      <c r="H101" s="2"/>
    </row>
    <row r="102" spans="1:8" ht="15" customHeight="1" x14ac:dyDescent="0.25">
      <c r="A102" s="3">
        <v>2</v>
      </c>
      <c r="B102" s="2" t="s">
        <v>4</v>
      </c>
      <c r="C102" s="9" t="s">
        <v>132</v>
      </c>
      <c r="D102" s="3" t="s">
        <v>2</v>
      </c>
      <c r="E102" s="9">
        <v>1</v>
      </c>
      <c r="F102" s="3" t="s">
        <v>0</v>
      </c>
      <c r="G102" s="9">
        <f>E102</f>
        <v>1</v>
      </c>
      <c r="H102" s="2"/>
    </row>
    <row r="103" spans="1:8" ht="15" customHeight="1" x14ac:dyDescent="0.25">
      <c r="A103" s="3">
        <v>3</v>
      </c>
      <c r="B103" s="2" t="s">
        <v>3</v>
      </c>
      <c r="C103" s="9" t="s">
        <v>52</v>
      </c>
      <c r="D103" s="3" t="s">
        <v>2</v>
      </c>
      <c r="E103" s="9">
        <v>1</v>
      </c>
      <c r="F103" s="3" t="s">
        <v>0</v>
      </c>
      <c r="G103" s="9">
        <f>E103</f>
        <v>1</v>
      </c>
      <c r="H103" s="2"/>
    </row>
    <row r="104" spans="1:8" ht="15" customHeight="1" x14ac:dyDescent="0.25">
      <c r="A104" s="3">
        <v>4</v>
      </c>
      <c r="B104" s="35" t="s">
        <v>28</v>
      </c>
      <c r="C104" s="9" t="s">
        <v>134</v>
      </c>
      <c r="D104" s="3" t="s">
        <v>2</v>
      </c>
      <c r="E104" s="9">
        <v>1</v>
      </c>
      <c r="F104" s="3" t="s">
        <v>0</v>
      </c>
      <c r="G104" s="16" t="s">
        <v>29</v>
      </c>
      <c r="H104" s="2"/>
    </row>
    <row r="105" spans="1:8" ht="16.8" customHeight="1" x14ac:dyDescent="0.25">
      <c r="A105" s="169" t="s">
        <v>280</v>
      </c>
      <c r="B105" s="170"/>
      <c r="C105" s="170"/>
      <c r="D105" s="170"/>
      <c r="E105" s="170"/>
      <c r="F105" s="170"/>
      <c r="G105" s="170"/>
      <c r="H105" s="171"/>
    </row>
    <row r="106" spans="1:8" ht="15" customHeight="1" thickBot="1" x14ac:dyDescent="0.3">
      <c r="A106" s="135" t="s">
        <v>30</v>
      </c>
      <c r="B106" s="136"/>
      <c r="C106" s="136"/>
      <c r="D106" s="136"/>
      <c r="E106" s="136"/>
      <c r="F106" s="136"/>
      <c r="G106" s="136"/>
      <c r="H106" s="136"/>
    </row>
    <row r="107" spans="1:8" ht="14.4" customHeight="1" x14ac:dyDescent="0.25">
      <c r="A107" s="141" t="s">
        <v>16</v>
      </c>
      <c r="B107" s="142"/>
      <c r="C107" s="142"/>
      <c r="D107" s="142"/>
      <c r="E107" s="142"/>
      <c r="F107" s="142"/>
      <c r="G107" s="142"/>
      <c r="H107" s="143"/>
    </row>
    <row r="108" spans="1:8" ht="18" customHeight="1" x14ac:dyDescent="0.25">
      <c r="A108" s="115" t="s">
        <v>106</v>
      </c>
      <c r="B108" s="116"/>
      <c r="C108" s="116"/>
      <c r="D108" s="116"/>
      <c r="E108" s="116"/>
      <c r="F108" s="116"/>
      <c r="G108" s="116"/>
      <c r="H108" s="117"/>
    </row>
    <row r="109" spans="1:8" ht="18.600000000000001" customHeight="1" x14ac:dyDescent="0.25">
      <c r="A109" s="115" t="s">
        <v>107</v>
      </c>
      <c r="B109" s="116"/>
      <c r="C109" s="116"/>
      <c r="D109" s="116"/>
      <c r="E109" s="116"/>
      <c r="F109" s="116"/>
      <c r="G109" s="116"/>
      <c r="H109" s="117"/>
    </row>
    <row r="110" spans="1:8" ht="15" customHeight="1" x14ac:dyDescent="0.25">
      <c r="A110" s="115" t="s">
        <v>108</v>
      </c>
      <c r="B110" s="116"/>
      <c r="C110" s="116"/>
      <c r="D110" s="116"/>
      <c r="E110" s="116"/>
      <c r="F110" s="116"/>
      <c r="G110" s="116"/>
      <c r="H110" s="117"/>
    </row>
    <row r="111" spans="1:8" ht="15" customHeight="1" x14ac:dyDescent="0.25">
      <c r="A111" s="115" t="s">
        <v>109</v>
      </c>
      <c r="B111" s="116"/>
      <c r="C111" s="116"/>
      <c r="D111" s="116"/>
      <c r="E111" s="116"/>
      <c r="F111" s="116"/>
      <c r="G111" s="116"/>
      <c r="H111" s="117"/>
    </row>
    <row r="112" spans="1:8" ht="15" customHeight="1" x14ac:dyDescent="0.25">
      <c r="A112" s="115" t="s">
        <v>110</v>
      </c>
      <c r="B112" s="116"/>
      <c r="C112" s="116"/>
      <c r="D112" s="116"/>
      <c r="E112" s="116"/>
      <c r="F112" s="116"/>
      <c r="G112" s="116"/>
      <c r="H112" s="117"/>
    </row>
    <row r="113" spans="1:8" ht="15" customHeight="1" x14ac:dyDescent="0.25">
      <c r="A113" s="115" t="s">
        <v>111</v>
      </c>
      <c r="B113" s="116"/>
      <c r="C113" s="116"/>
      <c r="D113" s="116"/>
      <c r="E113" s="116"/>
      <c r="F113" s="116"/>
      <c r="G113" s="116"/>
      <c r="H113" s="117"/>
    </row>
    <row r="114" spans="1:8" ht="41.4" customHeight="1" x14ac:dyDescent="0.25">
      <c r="A114" s="115" t="s">
        <v>112</v>
      </c>
      <c r="B114" s="116"/>
      <c r="C114" s="116"/>
      <c r="D114" s="116"/>
      <c r="E114" s="116"/>
      <c r="F114" s="116"/>
      <c r="G114" s="116"/>
      <c r="H114" s="117"/>
    </row>
    <row r="115" spans="1:8" ht="15" customHeight="1" thickBot="1" x14ac:dyDescent="0.3">
      <c r="A115" s="118" t="s">
        <v>113</v>
      </c>
      <c r="B115" s="119"/>
      <c r="C115" s="119"/>
      <c r="D115" s="119"/>
      <c r="E115" s="119"/>
      <c r="F115" s="119"/>
      <c r="G115" s="119"/>
      <c r="H115" s="120"/>
    </row>
    <row r="116" spans="1:8" ht="15" customHeight="1" x14ac:dyDescent="0.25">
      <c r="A116" s="20" t="s">
        <v>12</v>
      </c>
      <c r="B116" s="15" t="s">
        <v>11</v>
      </c>
      <c r="C116" s="15" t="s">
        <v>10</v>
      </c>
      <c r="D116" s="16" t="s">
        <v>9</v>
      </c>
      <c r="E116" s="16" t="s">
        <v>8</v>
      </c>
      <c r="F116" s="16" t="s">
        <v>7</v>
      </c>
      <c r="G116" s="16" t="s">
        <v>6</v>
      </c>
      <c r="H116" s="16" t="s">
        <v>18</v>
      </c>
    </row>
    <row r="117" spans="1:8" ht="409.2" customHeight="1" x14ac:dyDescent="0.25">
      <c r="A117" s="3">
        <v>1</v>
      </c>
      <c r="B117" s="35" t="s">
        <v>114</v>
      </c>
      <c r="C117" s="102" t="s">
        <v>115</v>
      </c>
      <c r="D117" s="3" t="s">
        <v>238</v>
      </c>
      <c r="E117" s="3">
        <v>1</v>
      </c>
      <c r="F117" s="3" t="s">
        <v>0</v>
      </c>
      <c r="G117" s="3">
        <v>5</v>
      </c>
      <c r="H117" s="54" t="s">
        <v>92</v>
      </c>
    </row>
    <row r="118" spans="1:8" ht="131.4" customHeight="1" x14ac:dyDescent="0.25">
      <c r="A118" s="3">
        <v>2</v>
      </c>
      <c r="B118" s="55" t="s">
        <v>117</v>
      </c>
      <c r="C118" s="39" t="s">
        <v>118</v>
      </c>
      <c r="D118" s="56" t="s">
        <v>238</v>
      </c>
      <c r="E118" s="56">
        <v>1</v>
      </c>
      <c r="F118" s="56" t="s">
        <v>0</v>
      </c>
      <c r="G118" s="56">
        <v>5</v>
      </c>
      <c r="H118" s="3" t="s">
        <v>92</v>
      </c>
    </row>
    <row r="119" spans="1:8" ht="41.4" customHeight="1" x14ac:dyDescent="0.25">
      <c r="A119" s="3">
        <v>3</v>
      </c>
      <c r="B119" s="55" t="s">
        <v>123</v>
      </c>
      <c r="C119" s="103" t="s">
        <v>124</v>
      </c>
      <c r="D119" s="56" t="s">
        <v>238</v>
      </c>
      <c r="E119" s="56">
        <v>1</v>
      </c>
      <c r="F119" s="56" t="s">
        <v>0</v>
      </c>
      <c r="G119" s="56">
        <v>5</v>
      </c>
      <c r="H119" s="3" t="s">
        <v>92</v>
      </c>
    </row>
    <row r="120" spans="1:8" ht="57.6" customHeight="1" x14ac:dyDescent="0.25">
      <c r="A120" s="3">
        <v>4</v>
      </c>
      <c r="B120" s="55" t="s">
        <v>125</v>
      </c>
      <c r="C120" s="103" t="s">
        <v>126</v>
      </c>
      <c r="D120" s="56" t="s">
        <v>238</v>
      </c>
      <c r="E120" s="56">
        <v>1</v>
      </c>
      <c r="F120" s="56" t="s">
        <v>0</v>
      </c>
      <c r="G120" s="56">
        <v>5</v>
      </c>
      <c r="H120" s="3" t="s">
        <v>92</v>
      </c>
    </row>
    <row r="121" spans="1:8" ht="34.799999999999997" customHeight="1" x14ac:dyDescent="0.25">
      <c r="A121" s="3">
        <v>5</v>
      </c>
      <c r="B121" s="55" t="s">
        <v>239</v>
      </c>
      <c r="C121" s="105" t="s">
        <v>133</v>
      </c>
      <c r="D121" s="39" t="s">
        <v>56</v>
      </c>
      <c r="E121" s="56">
        <v>1</v>
      </c>
      <c r="F121" s="56" t="s">
        <v>0</v>
      </c>
      <c r="G121" s="56">
        <v>5</v>
      </c>
      <c r="H121" s="3" t="s">
        <v>92</v>
      </c>
    </row>
    <row r="122" spans="1:8" ht="169.2" customHeight="1" x14ac:dyDescent="0.25">
      <c r="A122" s="3">
        <v>6</v>
      </c>
      <c r="B122" s="55" t="s">
        <v>100</v>
      </c>
      <c r="C122" s="14" t="s">
        <v>44</v>
      </c>
      <c r="D122" s="12" t="s">
        <v>51</v>
      </c>
      <c r="E122" s="3">
        <v>1</v>
      </c>
      <c r="F122" s="3" t="s">
        <v>0</v>
      </c>
      <c r="G122" s="3">
        <v>5</v>
      </c>
      <c r="H122" s="3" t="s">
        <v>92</v>
      </c>
    </row>
    <row r="123" spans="1:8" ht="15" customHeight="1" x14ac:dyDescent="0.25">
      <c r="A123" s="8"/>
      <c r="B123" s="4"/>
      <c r="C123" s="4"/>
      <c r="D123" s="3"/>
      <c r="E123" s="3"/>
      <c r="F123" s="3"/>
      <c r="G123" s="3"/>
      <c r="H123" s="2"/>
    </row>
    <row r="124" spans="1:8" ht="15" customHeight="1" x14ac:dyDescent="0.25">
      <c r="A124" s="121" t="s">
        <v>31</v>
      </c>
      <c r="B124" s="123"/>
      <c r="C124" s="123"/>
      <c r="D124" s="123"/>
      <c r="E124" s="123"/>
      <c r="F124" s="123"/>
      <c r="G124" s="123"/>
      <c r="H124" s="123"/>
    </row>
    <row r="125" spans="1:8" ht="15" customHeight="1" x14ac:dyDescent="0.25">
      <c r="A125" s="13" t="s">
        <v>12</v>
      </c>
      <c r="B125" s="12" t="s">
        <v>11</v>
      </c>
      <c r="C125" s="12" t="s">
        <v>10</v>
      </c>
      <c r="D125" s="12" t="s">
        <v>9</v>
      </c>
      <c r="E125" s="12" t="s">
        <v>8</v>
      </c>
      <c r="F125" s="12" t="s">
        <v>7</v>
      </c>
      <c r="G125" s="12" t="s">
        <v>6</v>
      </c>
      <c r="H125" s="12" t="s">
        <v>18</v>
      </c>
    </row>
    <row r="126" spans="1:8" ht="15" customHeight="1" x14ac:dyDescent="0.25">
      <c r="A126" s="9">
        <v>1</v>
      </c>
      <c r="B126" s="10" t="s">
        <v>5</v>
      </c>
      <c r="C126" s="16" t="s">
        <v>52</v>
      </c>
      <c r="D126" s="3" t="s">
        <v>2</v>
      </c>
      <c r="E126" s="9">
        <v>1</v>
      </c>
      <c r="F126" s="9" t="s">
        <v>0</v>
      </c>
      <c r="G126" s="9">
        <f>E126</f>
        <v>1</v>
      </c>
      <c r="H126" s="2"/>
    </row>
    <row r="127" spans="1:8" ht="15" customHeight="1" x14ac:dyDescent="0.25">
      <c r="A127" s="3">
        <v>2</v>
      </c>
      <c r="B127" s="2" t="s">
        <v>4</v>
      </c>
      <c r="C127" s="16" t="s">
        <v>132</v>
      </c>
      <c r="D127" s="3" t="s">
        <v>2</v>
      </c>
      <c r="E127" s="9">
        <v>1</v>
      </c>
      <c r="F127" s="3" t="s">
        <v>0</v>
      </c>
      <c r="G127" s="9">
        <f>E127</f>
        <v>1</v>
      </c>
      <c r="H127" s="2"/>
    </row>
    <row r="128" spans="1:8" ht="15" customHeight="1" x14ac:dyDescent="0.25">
      <c r="A128" s="3">
        <v>3</v>
      </c>
      <c r="B128" s="2" t="s">
        <v>3</v>
      </c>
      <c r="C128" s="16" t="s">
        <v>52</v>
      </c>
      <c r="D128" s="3" t="s">
        <v>2</v>
      </c>
      <c r="E128" s="9">
        <v>1</v>
      </c>
      <c r="F128" s="3" t="s">
        <v>0</v>
      </c>
      <c r="G128" s="9">
        <f>E128</f>
        <v>1</v>
      </c>
      <c r="H128" s="2"/>
    </row>
    <row r="129" spans="1:8" ht="40.799999999999997" customHeight="1" x14ac:dyDescent="0.25">
      <c r="A129" s="3">
        <v>4</v>
      </c>
      <c r="B129" s="35" t="s">
        <v>28</v>
      </c>
      <c r="C129" s="16" t="s">
        <v>134</v>
      </c>
      <c r="D129" s="3" t="s">
        <v>2</v>
      </c>
      <c r="E129" s="9">
        <v>1</v>
      </c>
      <c r="F129" s="3" t="s">
        <v>0</v>
      </c>
      <c r="G129" s="16" t="s">
        <v>29</v>
      </c>
      <c r="H129" s="2"/>
    </row>
    <row r="130" spans="1:8" ht="15" customHeight="1" x14ac:dyDescent="0.25">
      <c r="A130" s="8"/>
      <c r="B130" s="7"/>
      <c r="C130" s="7"/>
      <c r="D130" s="3"/>
      <c r="E130" s="6"/>
      <c r="F130" s="6"/>
      <c r="G130" s="6"/>
      <c r="H130" s="2"/>
    </row>
    <row r="131" spans="1:8" ht="15" customHeight="1" x14ac:dyDescent="0.25">
      <c r="A131" s="8"/>
      <c r="B131" s="2"/>
      <c r="C131" s="4"/>
      <c r="D131" s="3"/>
      <c r="E131" s="3"/>
      <c r="F131" s="3"/>
      <c r="G131" s="3"/>
      <c r="H131" s="2"/>
    </row>
    <row r="132" spans="1:8" ht="15" customHeight="1" x14ac:dyDescent="0.25">
      <c r="A132" s="169" t="s">
        <v>279</v>
      </c>
      <c r="B132" s="170"/>
      <c r="C132" s="170"/>
      <c r="D132" s="170"/>
      <c r="E132" s="170"/>
      <c r="F132" s="170"/>
      <c r="G132" s="170"/>
      <c r="H132" s="171"/>
    </row>
    <row r="133" spans="1:8" ht="15" customHeight="1" thickBot="1" x14ac:dyDescent="0.3">
      <c r="A133" s="135" t="s">
        <v>30</v>
      </c>
      <c r="B133" s="136"/>
      <c r="C133" s="136"/>
      <c r="D133" s="136"/>
      <c r="E133" s="136"/>
      <c r="F133" s="136"/>
      <c r="G133" s="136"/>
      <c r="H133" s="136"/>
    </row>
    <row r="134" spans="1:8" ht="15" customHeight="1" x14ac:dyDescent="0.25">
      <c r="A134" s="126" t="s">
        <v>16</v>
      </c>
      <c r="B134" s="127"/>
      <c r="C134" s="127"/>
      <c r="D134" s="127"/>
      <c r="E134" s="127"/>
      <c r="F134" s="127"/>
      <c r="G134" s="127"/>
      <c r="H134" s="128"/>
    </row>
    <row r="135" spans="1:8" ht="15" customHeight="1" x14ac:dyDescent="0.25">
      <c r="A135" s="115" t="s">
        <v>106</v>
      </c>
      <c r="B135" s="116"/>
      <c r="C135" s="116"/>
      <c r="D135" s="116"/>
      <c r="E135" s="116"/>
      <c r="F135" s="116"/>
      <c r="G135" s="116"/>
      <c r="H135" s="117"/>
    </row>
    <row r="136" spans="1:8" ht="15" customHeight="1" x14ac:dyDescent="0.25">
      <c r="A136" s="115" t="s">
        <v>107</v>
      </c>
      <c r="B136" s="116"/>
      <c r="C136" s="116"/>
      <c r="D136" s="116"/>
      <c r="E136" s="116"/>
      <c r="F136" s="116"/>
      <c r="G136" s="116"/>
      <c r="H136" s="117"/>
    </row>
    <row r="137" spans="1:8" ht="15" customHeight="1" x14ac:dyDescent="0.25">
      <c r="A137" s="115" t="s">
        <v>108</v>
      </c>
      <c r="B137" s="116"/>
      <c r="C137" s="116"/>
      <c r="D137" s="116"/>
      <c r="E137" s="116"/>
      <c r="F137" s="116"/>
      <c r="G137" s="116"/>
      <c r="H137" s="117"/>
    </row>
    <row r="138" spans="1:8" ht="15" customHeight="1" x14ac:dyDescent="0.25">
      <c r="A138" s="115" t="s">
        <v>109</v>
      </c>
      <c r="B138" s="116"/>
      <c r="C138" s="116"/>
      <c r="D138" s="116"/>
      <c r="E138" s="116"/>
      <c r="F138" s="116"/>
      <c r="G138" s="116"/>
      <c r="H138" s="117"/>
    </row>
    <row r="139" spans="1:8" ht="15" customHeight="1" x14ac:dyDescent="0.25">
      <c r="A139" s="115" t="s">
        <v>110</v>
      </c>
      <c r="B139" s="116"/>
      <c r="C139" s="116"/>
      <c r="D139" s="116"/>
      <c r="E139" s="116"/>
      <c r="F139" s="116"/>
      <c r="G139" s="116"/>
      <c r="H139" s="117"/>
    </row>
    <row r="140" spans="1:8" ht="15" customHeight="1" x14ac:dyDescent="0.25">
      <c r="A140" s="115" t="s">
        <v>111</v>
      </c>
      <c r="B140" s="116"/>
      <c r="C140" s="116"/>
      <c r="D140" s="116"/>
      <c r="E140" s="116"/>
      <c r="F140" s="116"/>
      <c r="G140" s="116"/>
      <c r="H140" s="117"/>
    </row>
    <row r="141" spans="1:8" ht="15" customHeight="1" x14ac:dyDescent="0.25">
      <c r="A141" s="115" t="s">
        <v>112</v>
      </c>
      <c r="B141" s="116"/>
      <c r="C141" s="116"/>
      <c r="D141" s="116"/>
      <c r="E141" s="116"/>
      <c r="F141" s="116"/>
      <c r="G141" s="116"/>
      <c r="H141" s="117"/>
    </row>
    <row r="142" spans="1:8" ht="15" customHeight="1" thickBot="1" x14ac:dyDescent="0.3">
      <c r="A142" s="118" t="s">
        <v>113</v>
      </c>
      <c r="B142" s="119"/>
      <c r="C142" s="119"/>
      <c r="D142" s="119"/>
      <c r="E142" s="119"/>
      <c r="F142" s="119"/>
      <c r="G142" s="119"/>
      <c r="H142" s="120"/>
    </row>
    <row r="143" spans="1:8" ht="15" customHeight="1" x14ac:dyDescent="0.25">
      <c r="A143" s="20" t="s">
        <v>12</v>
      </c>
      <c r="B143" s="15" t="s">
        <v>11</v>
      </c>
      <c r="C143" s="15" t="s">
        <v>10</v>
      </c>
      <c r="D143" s="16" t="s">
        <v>9</v>
      </c>
      <c r="E143" s="16" t="s">
        <v>8</v>
      </c>
      <c r="F143" s="16" t="s">
        <v>7</v>
      </c>
      <c r="G143" s="16" t="s">
        <v>6</v>
      </c>
      <c r="H143" s="16" t="s">
        <v>18</v>
      </c>
    </row>
    <row r="144" spans="1:8" ht="73.8" customHeight="1" x14ac:dyDescent="0.25">
      <c r="A144" s="83">
        <v>1</v>
      </c>
      <c r="B144" s="104" t="s">
        <v>90</v>
      </c>
      <c r="C144" s="80" t="s">
        <v>135</v>
      </c>
      <c r="D144" s="83" t="s">
        <v>91</v>
      </c>
      <c r="E144" s="83">
        <v>1</v>
      </c>
      <c r="F144" s="83" t="s">
        <v>0</v>
      </c>
      <c r="G144" s="32">
        <v>1</v>
      </c>
      <c r="H144" s="17"/>
    </row>
    <row r="145" spans="1:8" ht="46.2" customHeight="1" x14ac:dyDescent="0.25">
      <c r="A145" s="81">
        <v>2</v>
      </c>
      <c r="B145" s="95" t="s">
        <v>269</v>
      </c>
      <c r="C145" s="81" t="s">
        <v>124</v>
      </c>
      <c r="D145" s="81" t="s">
        <v>53</v>
      </c>
      <c r="E145" s="81">
        <v>1</v>
      </c>
      <c r="F145" s="81" t="s">
        <v>0</v>
      </c>
      <c r="G145" s="81">
        <v>1</v>
      </c>
      <c r="H145" s="81"/>
    </row>
    <row r="146" spans="1:8" ht="45.6" customHeight="1" x14ac:dyDescent="0.25">
      <c r="A146" s="84">
        <v>3</v>
      </c>
      <c r="B146" s="96" t="s">
        <v>270</v>
      </c>
      <c r="C146" s="81" t="s">
        <v>126</v>
      </c>
      <c r="D146" s="84" t="s">
        <v>53</v>
      </c>
      <c r="E146" s="84">
        <v>1</v>
      </c>
      <c r="F146" s="84" t="s">
        <v>0</v>
      </c>
      <c r="G146" s="84">
        <v>1</v>
      </c>
      <c r="H146" s="82"/>
    </row>
    <row r="147" spans="1:8" ht="15" customHeight="1" x14ac:dyDescent="0.25">
      <c r="A147" s="176" t="s">
        <v>31</v>
      </c>
      <c r="B147" s="176"/>
      <c r="C147" s="176"/>
      <c r="D147" s="176"/>
      <c r="E147" s="176"/>
      <c r="F147" s="176"/>
      <c r="G147" s="176"/>
      <c r="H147" s="176"/>
    </row>
    <row r="148" spans="1:8" ht="15" customHeight="1" x14ac:dyDescent="0.25">
      <c r="A148" s="20" t="s">
        <v>12</v>
      </c>
      <c r="B148" s="16" t="s">
        <v>11</v>
      </c>
      <c r="C148" s="16" t="s">
        <v>10</v>
      </c>
      <c r="D148" s="16" t="s">
        <v>9</v>
      </c>
      <c r="E148" s="16" t="s">
        <v>8</v>
      </c>
      <c r="F148" s="16" t="s">
        <v>7</v>
      </c>
      <c r="G148" s="16" t="s">
        <v>6</v>
      </c>
      <c r="H148" s="16" t="s">
        <v>18</v>
      </c>
    </row>
    <row r="149" spans="1:8" ht="15" customHeight="1" x14ac:dyDescent="0.25">
      <c r="A149" s="8">
        <v>1</v>
      </c>
      <c r="B149" s="2" t="s">
        <v>28</v>
      </c>
      <c r="C149" s="2" t="s">
        <v>29</v>
      </c>
      <c r="D149" s="3"/>
      <c r="E149" s="36">
        <v>1</v>
      </c>
      <c r="F149" s="3" t="s">
        <v>0</v>
      </c>
      <c r="G149" s="14" t="s">
        <v>29</v>
      </c>
      <c r="H149" s="2"/>
    </row>
  </sheetData>
  <mergeCells count="73">
    <mergeCell ref="A14:H14"/>
    <mergeCell ref="A147:H147"/>
    <mergeCell ref="A142:H142"/>
    <mergeCell ref="A141:H141"/>
    <mergeCell ref="A140:H140"/>
    <mergeCell ref="A138:H138"/>
    <mergeCell ref="A137:H137"/>
    <mergeCell ref="A134:H134"/>
    <mergeCell ref="A132:H132"/>
    <mergeCell ref="A135:H135"/>
    <mergeCell ref="A136:H136"/>
    <mergeCell ref="A139:H139"/>
    <mergeCell ref="A16:H16"/>
    <mergeCell ref="A15:H15"/>
    <mergeCell ref="A17:H17"/>
    <mergeCell ref="A115:H115"/>
    <mergeCell ref="A1:H1"/>
    <mergeCell ref="A2:H2"/>
    <mergeCell ref="A4:H4"/>
    <mergeCell ref="A5:H5"/>
    <mergeCell ref="A10:H10"/>
    <mergeCell ref="A3:H3"/>
    <mergeCell ref="A6:H6"/>
    <mergeCell ref="A7:H7"/>
    <mergeCell ref="A8:H8"/>
    <mergeCell ref="A9:H9"/>
    <mergeCell ref="A11:B11"/>
    <mergeCell ref="C11:H11"/>
    <mergeCell ref="A13:H13"/>
    <mergeCell ref="A12:H12"/>
    <mergeCell ref="A133:H133"/>
    <mergeCell ref="A18:H18"/>
    <mergeCell ref="A19:H19"/>
    <mergeCell ref="A47:H47"/>
    <mergeCell ref="A21:H21"/>
    <mergeCell ref="A22:H22"/>
    <mergeCell ref="A23:H23"/>
    <mergeCell ref="A20:H20"/>
    <mergeCell ref="A85:H85"/>
    <mergeCell ref="A86:H86"/>
    <mergeCell ref="A87:H87"/>
    <mergeCell ref="A88:H88"/>
    <mergeCell ref="A124:H124"/>
    <mergeCell ref="A108:H108"/>
    <mergeCell ref="A109:H109"/>
    <mergeCell ref="A110:H110"/>
    <mergeCell ref="A111:H111"/>
    <mergeCell ref="A112:H112"/>
    <mergeCell ref="A78:H78"/>
    <mergeCell ref="A63:H63"/>
    <mergeCell ref="A62:H62"/>
    <mergeCell ref="A113:H113"/>
    <mergeCell ref="A114:H114"/>
    <mergeCell ref="A94:H94"/>
    <mergeCell ref="A99:H99"/>
    <mergeCell ref="A105:H105"/>
    <mergeCell ref="A106:H106"/>
    <mergeCell ref="A107:H107"/>
    <mergeCell ref="A89:H89"/>
    <mergeCell ref="A90:H90"/>
    <mergeCell ref="A91:H91"/>
    <mergeCell ref="A92:H92"/>
    <mergeCell ref="A93:H93"/>
    <mergeCell ref="A84:H84"/>
    <mergeCell ref="A60:H60"/>
    <mergeCell ref="A61:H61"/>
    <mergeCell ref="A54:H54"/>
    <mergeCell ref="A53:H53"/>
    <mergeCell ref="A59:H59"/>
    <mergeCell ref="A58:H58"/>
    <mergeCell ref="A57:H57"/>
    <mergeCell ref="A56:H56"/>
    <mergeCell ref="A55:H55"/>
  </mergeCells>
  <phoneticPr fontId="14" type="noConversion"/>
  <dataValidations count="1">
    <dataValidation allowBlank="1" showInputMessage="1" showErrorMessage="1" error="Если предмет использовался, укажите: КОД 1.1, КОД 2.1_x000a_Если предмет НЕ использовался - оставить ячейку пустой" promptTitle="Пример заполения" prompt="Приведите гиперссылки на примеры необходимого оборудования по указанным характеристтикам, включая его стоимость" sqref="C40" xr:uid="{00000000-0002-0000-0100-000000000000}"/>
  </dataValidations>
  <hyperlinks>
    <hyperlink ref="C40" display="https://owen-russia.ru/product/codesys_v3/?etext=2202.gpMZ-0K5j6PNNti0PO0qnGVhZ2ZjbWFwenZsZmFwZG0.a4efae7e5fc658c7d9b15009ccd71d73d8e11119&amp;utm_source=yandex&amp;utm_medium=cpc&amp;utm_campaign=Дин+поисковая+кампания&amp;utm_content=cid%7C71487186%7Cgid%7C4827460490%7" xr:uid="{00000000-0004-0000-0100-000000000000}"/>
    <hyperlink ref="C121" display="https://owen-russia.ru/product/codesys_v3/?etext=2202.gpMZ-0K5j6PNNti0PO0qnGVhZ2ZjbWFwenZsZmFwZG0.a4efae7e5fc658c7d9b15009ccd71d73d8e11119&amp;utm_source=yandex&amp;utm_medium=cpc&amp;utm_campaign=Дин+поисковая+кампания&amp;utm_content=cid%7C71487186%7Cgid%7C4827460490%7" xr:uid="{00000000-0004-0000-0100-000001000000}"/>
  </hyperlink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43"/>
  <sheetViews>
    <sheetView topLeftCell="A55" zoomScale="70" zoomScaleNormal="70" workbookViewId="0">
      <selection activeCell="A14" sqref="A14:H343"/>
    </sheetView>
  </sheetViews>
  <sheetFormatPr defaultColWidth="14.44140625" defaultRowHeight="15" customHeight="1" x14ac:dyDescent="0.3"/>
  <cols>
    <col min="1" max="1" width="5.109375" style="1" customWidth="1"/>
    <col min="2" max="2" width="52" style="1" customWidth="1"/>
    <col min="3" max="3" width="27.44140625" style="1" customWidth="1"/>
    <col min="4" max="4" width="22" style="1" customWidth="1"/>
    <col min="5" max="5" width="15.44140625" style="1" customWidth="1"/>
    <col min="6" max="6" width="19.6640625" style="1" bestFit="1" customWidth="1"/>
    <col min="7" max="7" width="14.44140625" style="1" customWidth="1"/>
    <col min="8" max="8" width="25" style="1" bestFit="1" customWidth="1"/>
    <col min="9" max="11" width="8.6640625" style="1" customWidth="1"/>
    <col min="12" max="16384" width="14.44140625" style="1"/>
  </cols>
  <sheetData>
    <row r="1" spans="1:8" ht="14.4" x14ac:dyDescent="0.3">
      <c r="A1" s="186" t="s">
        <v>17</v>
      </c>
      <c r="B1" s="187"/>
      <c r="C1" s="187"/>
      <c r="D1" s="187"/>
      <c r="E1" s="187"/>
      <c r="F1" s="187"/>
      <c r="G1" s="187"/>
      <c r="H1" s="187"/>
    </row>
    <row r="2" spans="1:8" ht="72" customHeight="1" thickBot="1" x14ac:dyDescent="0.35">
      <c r="A2" s="163" t="s">
        <v>99</v>
      </c>
      <c r="B2" s="177"/>
      <c r="C2" s="177"/>
      <c r="D2" s="177"/>
      <c r="E2" s="177"/>
      <c r="F2" s="177"/>
      <c r="G2" s="177"/>
      <c r="H2" s="188"/>
    </row>
    <row r="3" spans="1:8" ht="14.4" customHeight="1" x14ac:dyDescent="0.3">
      <c r="A3" s="166" t="s">
        <v>19</v>
      </c>
      <c r="B3" s="189"/>
      <c r="C3" s="189"/>
      <c r="D3" s="189"/>
      <c r="E3" s="189"/>
      <c r="F3" s="189"/>
      <c r="G3" s="189"/>
      <c r="H3" s="190"/>
    </row>
    <row r="4" spans="1:8" ht="14.4" customHeight="1" x14ac:dyDescent="0.3">
      <c r="A4" s="167" t="s">
        <v>101</v>
      </c>
      <c r="B4" s="180"/>
      <c r="C4" s="180"/>
      <c r="D4" s="180"/>
      <c r="E4" s="180"/>
      <c r="F4" s="180"/>
      <c r="G4" s="180"/>
      <c r="H4" s="191"/>
    </row>
    <row r="5" spans="1:8" ht="14.4" customHeight="1" x14ac:dyDescent="0.3">
      <c r="A5" s="144" t="s">
        <v>103</v>
      </c>
      <c r="B5" s="180"/>
      <c r="C5" s="180"/>
      <c r="D5" s="180"/>
      <c r="E5" s="180"/>
      <c r="F5" s="180"/>
      <c r="G5" s="180"/>
      <c r="H5" s="191"/>
    </row>
    <row r="6" spans="1:8" ht="14.4" customHeight="1" x14ac:dyDescent="0.3">
      <c r="A6" s="147" t="s">
        <v>102</v>
      </c>
      <c r="B6" s="148"/>
      <c r="C6" s="148"/>
      <c r="D6" s="148"/>
      <c r="E6" s="148"/>
      <c r="F6" s="148"/>
      <c r="G6" s="148"/>
      <c r="H6" s="149"/>
    </row>
    <row r="7" spans="1:8" ht="15.75" customHeight="1" x14ac:dyDescent="0.3">
      <c r="A7" s="144" t="s">
        <v>105</v>
      </c>
      <c r="B7" s="145"/>
      <c r="C7" s="145"/>
      <c r="D7" s="145"/>
      <c r="E7" s="145"/>
      <c r="F7" s="145"/>
      <c r="G7" s="145"/>
      <c r="H7" s="146"/>
    </row>
    <row r="8" spans="1:8" ht="15.75" customHeight="1" x14ac:dyDescent="0.3">
      <c r="A8" s="144" t="s">
        <v>104</v>
      </c>
      <c r="B8" s="145"/>
      <c r="C8" s="145"/>
      <c r="D8" s="145"/>
      <c r="E8" s="145"/>
      <c r="F8" s="145"/>
      <c r="G8" s="145"/>
      <c r="H8" s="146"/>
    </row>
    <row r="9" spans="1:8" ht="15.75" customHeight="1" x14ac:dyDescent="0.3">
      <c r="A9" s="147" t="s">
        <v>260</v>
      </c>
      <c r="B9" s="148"/>
      <c r="C9" s="148"/>
      <c r="D9" s="148"/>
      <c r="E9" s="148"/>
      <c r="F9" s="148"/>
      <c r="G9" s="148"/>
      <c r="H9" s="149"/>
    </row>
    <row r="10" spans="1:8" ht="15.75" customHeight="1" x14ac:dyDescent="0.3">
      <c r="A10" s="150" t="s">
        <v>261</v>
      </c>
      <c r="B10" s="151"/>
      <c r="C10" s="151"/>
      <c r="D10" s="151"/>
      <c r="E10" s="151"/>
      <c r="F10" s="151"/>
      <c r="G10" s="151"/>
      <c r="H10" s="152"/>
    </row>
    <row r="11" spans="1:8" ht="15.75" customHeight="1" x14ac:dyDescent="0.3">
      <c r="A11" s="153" t="s">
        <v>116</v>
      </c>
      <c r="B11" s="153"/>
      <c r="C11" s="154"/>
      <c r="D11" s="154"/>
      <c r="E11" s="154"/>
      <c r="F11" s="154"/>
      <c r="G11" s="154"/>
      <c r="H11" s="154"/>
    </row>
    <row r="12" spans="1:8" ht="15.75" customHeight="1" x14ac:dyDescent="0.3">
      <c r="A12" s="155" t="s">
        <v>262</v>
      </c>
      <c r="B12" s="155"/>
      <c r="C12" s="155"/>
      <c r="D12" s="155"/>
      <c r="E12" s="155"/>
      <c r="F12" s="155"/>
      <c r="G12" s="155"/>
      <c r="H12" s="155"/>
    </row>
    <row r="13" spans="1:8" ht="22.5" customHeight="1" x14ac:dyDescent="0.4">
      <c r="A13" s="172" t="s">
        <v>32</v>
      </c>
      <c r="B13" s="173"/>
      <c r="C13" s="173"/>
      <c r="D13" s="173"/>
      <c r="E13" s="173"/>
      <c r="F13" s="173"/>
      <c r="G13" s="173"/>
      <c r="H13" s="173"/>
    </row>
    <row r="14" spans="1:8" ht="22.5" customHeight="1" x14ac:dyDescent="0.3">
      <c r="A14" s="175" t="s">
        <v>33</v>
      </c>
      <c r="B14" s="177"/>
      <c r="C14" s="177"/>
      <c r="D14" s="177"/>
      <c r="E14" s="177"/>
      <c r="F14" s="177"/>
      <c r="G14" s="177"/>
      <c r="H14" s="177"/>
    </row>
    <row r="15" spans="1:8" ht="55.2" x14ac:dyDescent="0.3">
      <c r="A15" s="32" t="s">
        <v>12</v>
      </c>
      <c r="B15" s="32" t="s">
        <v>11</v>
      </c>
      <c r="C15" s="15" t="s">
        <v>10</v>
      </c>
      <c r="D15" s="12" t="s">
        <v>9</v>
      </c>
      <c r="E15" s="12" t="s">
        <v>8</v>
      </c>
      <c r="F15" s="12" t="s">
        <v>7</v>
      </c>
      <c r="G15" s="12" t="s">
        <v>6</v>
      </c>
      <c r="H15" s="12" t="s">
        <v>18</v>
      </c>
    </row>
    <row r="16" spans="1:8" ht="27.6" x14ac:dyDescent="0.3">
      <c r="A16" s="43">
        <v>1</v>
      </c>
      <c r="B16" s="44" t="s">
        <v>152</v>
      </c>
      <c r="C16" s="52" t="s">
        <v>92</v>
      </c>
      <c r="D16" s="25" t="s">
        <v>95</v>
      </c>
      <c r="E16" s="16">
        <v>1</v>
      </c>
      <c r="F16" s="16" t="s">
        <v>0</v>
      </c>
      <c r="G16" s="16">
        <v>5</v>
      </c>
      <c r="H16" s="16"/>
    </row>
    <row r="17" spans="1:8" ht="26.25" customHeight="1" x14ac:dyDescent="0.3">
      <c r="A17" s="43">
        <v>2</v>
      </c>
      <c r="B17" s="44" t="s">
        <v>153</v>
      </c>
      <c r="C17" s="52" t="s">
        <v>92</v>
      </c>
      <c r="D17" s="25" t="s">
        <v>95</v>
      </c>
      <c r="E17" s="16">
        <v>1</v>
      </c>
      <c r="F17" s="16" t="s">
        <v>0</v>
      </c>
      <c r="G17" s="16">
        <v>5</v>
      </c>
      <c r="H17" s="16"/>
    </row>
    <row r="18" spans="1:8" ht="26.25" customHeight="1" x14ac:dyDescent="0.3">
      <c r="A18" s="43">
        <v>3</v>
      </c>
      <c r="B18" s="44" t="s">
        <v>154</v>
      </c>
      <c r="C18" s="52" t="s">
        <v>92</v>
      </c>
      <c r="D18" s="25" t="s">
        <v>95</v>
      </c>
      <c r="E18" s="16">
        <v>1</v>
      </c>
      <c r="F18" s="16" t="s">
        <v>0</v>
      </c>
      <c r="G18" s="16">
        <v>5</v>
      </c>
      <c r="H18" s="16"/>
    </row>
    <row r="19" spans="1:8" ht="26.25" customHeight="1" x14ac:dyDescent="0.3">
      <c r="A19" s="43">
        <v>4</v>
      </c>
      <c r="B19" s="44" t="s">
        <v>155</v>
      </c>
      <c r="C19" s="52" t="s">
        <v>92</v>
      </c>
      <c r="D19" s="25" t="s">
        <v>95</v>
      </c>
      <c r="E19" s="16">
        <v>1</v>
      </c>
      <c r="F19" s="16" t="s">
        <v>0</v>
      </c>
      <c r="G19" s="16">
        <v>5</v>
      </c>
      <c r="H19" s="16"/>
    </row>
    <row r="20" spans="1:8" ht="26.25" customHeight="1" x14ac:dyDescent="0.3">
      <c r="A20" s="43">
        <v>5</v>
      </c>
      <c r="B20" s="44" t="s">
        <v>156</v>
      </c>
      <c r="C20" s="52" t="s">
        <v>92</v>
      </c>
      <c r="D20" s="25" t="s">
        <v>95</v>
      </c>
      <c r="E20" s="16">
        <v>1</v>
      </c>
      <c r="F20" s="16" t="s">
        <v>0</v>
      </c>
      <c r="G20" s="16">
        <v>5</v>
      </c>
      <c r="H20" s="16"/>
    </row>
    <row r="21" spans="1:8" ht="26.25" customHeight="1" x14ac:dyDescent="0.3">
      <c r="A21" s="43">
        <v>6</v>
      </c>
      <c r="B21" s="44" t="s">
        <v>157</v>
      </c>
      <c r="C21" s="52" t="s">
        <v>92</v>
      </c>
      <c r="D21" s="25" t="s">
        <v>95</v>
      </c>
      <c r="E21" s="16">
        <v>1</v>
      </c>
      <c r="F21" s="16" t="s">
        <v>0</v>
      </c>
      <c r="G21" s="16">
        <v>5</v>
      </c>
      <c r="H21" s="16"/>
    </row>
    <row r="22" spans="1:8" ht="26.25" customHeight="1" x14ac:dyDescent="0.3">
      <c r="A22" s="43">
        <v>7</v>
      </c>
      <c r="B22" s="44" t="s">
        <v>158</v>
      </c>
      <c r="C22" s="52" t="s">
        <v>92</v>
      </c>
      <c r="D22" s="25" t="s">
        <v>95</v>
      </c>
      <c r="E22" s="16">
        <v>1</v>
      </c>
      <c r="F22" s="16" t="s">
        <v>0</v>
      </c>
      <c r="G22" s="16">
        <v>5</v>
      </c>
      <c r="H22" s="16"/>
    </row>
    <row r="23" spans="1:8" ht="26.25" customHeight="1" x14ac:dyDescent="0.3">
      <c r="A23" s="43">
        <v>8</v>
      </c>
      <c r="B23" s="44" t="s">
        <v>159</v>
      </c>
      <c r="C23" s="52" t="s">
        <v>92</v>
      </c>
      <c r="D23" s="25" t="s">
        <v>95</v>
      </c>
      <c r="E23" s="16">
        <v>3</v>
      </c>
      <c r="F23" s="16" t="s">
        <v>0</v>
      </c>
      <c r="G23" s="16">
        <v>15</v>
      </c>
      <c r="H23" s="16"/>
    </row>
    <row r="24" spans="1:8" ht="27.6" x14ac:dyDescent="0.3">
      <c r="A24" s="43">
        <v>9</v>
      </c>
      <c r="B24" s="44" t="s">
        <v>160</v>
      </c>
      <c r="C24" s="52" t="s">
        <v>92</v>
      </c>
      <c r="D24" s="25" t="s">
        <v>95</v>
      </c>
      <c r="E24" s="16">
        <v>1</v>
      </c>
      <c r="F24" s="16" t="s">
        <v>0</v>
      </c>
      <c r="G24" s="16">
        <v>5</v>
      </c>
      <c r="H24" s="16"/>
    </row>
    <row r="25" spans="1:8" ht="27.6" x14ac:dyDescent="0.3">
      <c r="A25" s="43">
        <v>10</v>
      </c>
      <c r="B25" s="44" t="s">
        <v>161</v>
      </c>
      <c r="C25" s="52" t="s">
        <v>92</v>
      </c>
      <c r="D25" s="25" t="s">
        <v>95</v>
      </c>
      <c r="E25" s="16">
        <v>6</v>
      </c>
      <c r="F25" s="16" t="s">
        <v>0</v>
      </c>
      <c r="G25" s="16">
        <v>30</v>
      </c>
      <c r="H25" s="16"/>
    </row>
    <row r="26" spans="1:8" ht="27.6" x14ac:dyDescent="0.3">
      <c r="A26" s="43">
        <v>11</v>
      </c>
      <c r="B26" s="44" t="s">
        <v>162</v>
      </c>
      <c r="C26" s="52" t="s">
        <v>92</v>
      </c>
      <c r="D26" s="25" t="s">
        <v>95</v>
      </c>
      <c r="E26" s="16">
        <v>2</v>
      </c>
      <c r="F26" s="16" t="s">
        <v>0</v>
      </c>
      <c r="G26" s="16">
        <v>10</v>
      </c>
      <c r="H26" s="16"/>
    </row>
    <row r="27" spans="1:8" ht="26.25" customHeight="1" x14ac:dyDescent="0.3">
      <c r="A27" s="43">
        <v>12</v>
      </c>
      <c r="B27" s="44" t="s">
        <v>163</v>
      </c>
      <c r="C27" s="52" t="s">
        <v>92</v>
      </c>
      <c r="D27" s="25" t="s">
        <v>95</v>
      </c>
      <c r="E27" s="16">
        <v>1</v>
      </c>
      <c r="F27" s="16" t="s">
        <v>0</v>
      </c>
      <c r="G27" s="16">
        <v>5</v>
      </c>
      <c r="H27" s="16"/>
    </row>
    <row r="28" spans="1:8" ht="27.6" x14ac:dyDescent="0.3">
      <c r="A28" s="43">
        <v>13</v>
      </c>
      <c r="B28" s="44" t="s">
        <v>164</v>
      </c>
      <c r="C28" s="52" t="s">
        <v>92</v>
      </c>
      <c r="D28" s="25" t="s">
        <v>95</v>
      </c>
      <c r="E28" s="16">
        <v>5</v>
      </c>
      <c r="F28" s="16" t="s">
        <v>0</v>
      </c>
      <c r="G28" s="16">
        <v>10</v>
      </c>
      <c r="H28" s="16"/>
    </row>
    <row r="29" spans="1:8" ht="26.25" customHeight="1" x14ac:dyDescent="0.3">
      <c r="A29" s="43">
        <v>14</v>
      </c>
      <c r="B29" s="44" t="s">
        <v>165</v>
      </c>
      <c r="C29" s="52" t="s">
        <v>92</v>
      </c>
      <c r="D29" s="25" t="s">
        <v>95</v>
      </c>
      <c r="E29" s="16">
        <v>5</v>
      </c>
      <c r="F29" s="16" t="s">
        <v>0</v>
      </c>
      <c r="G29" s="16">
        <v>25</v>
      </c>
      <c r="H29" s="16"/>
    </row>
    <row r="30" spans="1:8" ht="26.25" customHeight="1" x14ac:dyDescent="0.3">
      <c r="A30" s="43">
        <v>15</v>
      </c>
      <c r="B30" s="44" t="s">
        <v>166</v>
      </c>
      <c r="C30" s="52" t="s">
        <v>92</v>
      </c>
      <c r="D30" s="25" t="s">
        <v>95</v>
      </c>
      <c r="E30" s="16">
        <v>1</v>
      </c>
      <c r="F30" s="16" t="s">
        <v>0</v>
      </c>
      <c r="G30" s="16">
        <v>5</v>
      </c>
      <c r="H30" s="16"/>
    </row>
    <row r="31" spans="1:8" ht="26.25" customHeight="1" x14ac:dyDescent="0.3">
      <c r="A31" s="43">
        <v>16</v>
      </c>
      <c r="B31" s="44" t="s">
        <v>167</v>
      </c>
      <c r="C31" s="52" t="s">
        <v>92</v>
      </c>
      <c r="D31" s="25" t="s">
        <v>95</v>
      </c>
      <c r="E31" s="16">
        <v>1</v>
      </c>
      <c r="F31" s="16" t="s">
        <v>0</v>
      </c>
      <c r="G31" s="16">
        <v>5</v>
      </c>
      <c r="H31" s="16"/>
    </row>
    <row r="32" spans="1:8" ht="26.25" customHeight="1" x14ac:dyDescent="0.3">
      <c r="A32" s="43">
        <v>17</v>
      </c>
      <c r="B32" s="44" t="s">
        <v>168</v>
      </c>
      <c r="C32" s="52" t="s">
        <v>92</v>
      </c>
      <c r="D32" s="25" t="s">
        <v>95</v>
      </c>
      <c r="E32" s="16">
        <v>1</v>
      </c>
      <c r="F32" s="16" t="s">
        <v>0</v>
      </c>
      <c r="G32" s="16">
        <v>5</v>
      </c>
      <c r="H32" s="16"/>
    </row>
    <row r="33" spans="1:8" ht="26.25" customHeight="1" x14ac:dyDescent="0.3">
      <c r="A33" s="43">
        <v>18</v>
      </c>
      <c r="B33" s="44" t="s">
        <v>169</v>
      </c>
      <c r="C33" s="52" t="s">
        <v>92</v>
      </c>
      <c r="D33" s="25" t="s">
        <v>95</v>
      </c>
      <c r="E33" s="16">
        <v>1</v>
      </c>
      <c r="F33" s="16" t="s">
        <v>0</v>
      </c>
      <c r="G33" s="16">
        <v>5</v>
      </c>
      <c r="H33" s="16"/>
    </row>
    <row r="34" spans="1:8" ht="26.25" customHeight="1" x14ac:dyDescent="0.3">
      <c r="A34" s="43">
        <v>19</v>
      </c>
      <c r="B34" s="44" t="s">
        <v>170</v>
      </c>
      <c r="C34" s="52" t="s">
        <v>92</v>
      </c>
      <c r="D34" s="25" t="s">
        <v>95</v>
      </c>
      <c r="E34" s="16">
        <v>1</v>
      </c>
      <c r="F34" s="16" t="s">
        <v>0</v>
      </c>
      <c r="G34" s="16">
        <v>5</v>
      </c>
      <c r="H34" s="16"/>
    </row>
    <row r="35" spans="1:8" ht="26.25" customHeight="1" x14ac:dyDescent="0.3">
      <c r="A35" s="43">
        <v>20</v>
      </c>
      <c r="B35" s="44" t="s">
        <v>169</v>
      </c>
      <c r="C35" s="52" t="s">
        <v>92</v>
      </c>
      <c r="D35" s="25" t="s">
        <v>95</v>
      </c>
      <c r="E35" s="16">
        <v>1</v>
      </c>
      <c r="F35" s="16" t="s">
        <v>0</v>
      </c>
      <c r="G35" s="16">
        <v>5</v>
      </c>
      <c r="H35" s="16"/>
    </row>
    <row r="36" spans="1:8" ht="26.25" customHeight="1" x14ac:dyDescent="0.3">
      <c r="A36" s="43">
        <v>21</v>
      </c>
      <c r="B36" s="44" t="s">
        <v>171</v>
      </c>
      <c r="C36" s="52" t="s">
        <v>92</v>
      </c>
      <c r="D36" s="25" t="s">
        <v>95</v>
      </c>
      <c r="E36" s="16">
        <v>1</v>
      </c>
      <c r="F36" s="16" t="s">
        <v>0</v>
      </c>
      <c r="G36" s="16">
        <v>5</v>
      </c>
      <c r="H36" s="16"/>
    </row>
    <row r="37" spans="1:8" ht="26.25" customHeight="1" x14ac:dyDescent="0.3">
      <c r="A37" s="43">
        <v>22</v>
      </c>
      <c r="B37" s="44" t="s">
        <v>172</v>
      </c>
      <c r="C37" s="52" t="s">
        <v>92</v>
      </c>
      <c r="D37" s="25" t="s">
        <v>95</v>
      </c>
      <c r="E37" s="16">
        <v>2</v>
      </c>
      <c r="F37" s="16" t="s">
        <v>0</v>
      </c>
      <c r="G37" s="16">
        <v>10</v>
      </c>
      <c r="H37" s="16"/>
    </row>
    <row r="38" spans="1:8" ht="27.6" x14ac:dyDescent="0.3">
      <c r="A38" s="43">
        <v>23</v>
      </c>
      <c r="B38" s="44" t="s">
        <v>173</v>
      </c>
      <c r="C38" s="52" t="s">
        <v>92</v>
      </c>
      <c r="D38" s="25" t="s">
        <v>95</v>
      </c>
      <c r="E38" s="16">
        <v>6</v>
      </c>
      <c r="F38" s="16" t="s">
        <v>0</v>
      </c>
      <c r="G38" s="16">
        <v>30</v>
      </c>
      <c r="H38" s="16"/>
    </row>
    <row r="39" spans="1:8" ht="27.6" x14ac:dyDescent="0.3">
      <c r="A39" s="43">
        <v>24</v>
      </c>
      <c r="B39" s="44" t="s">
        <v>174</v>
      </c>
      <c r="C39" s="52" t="s">
        <v>92</v>
      </c>
      <c r="D39" s="25" t="s">
        <v>95</v>
      </c>
      <c r="E39" s="16">
        <v>3</v>
      </c>
      <c r="F39" s="16" t="s">
        <v>0</v>
      </c>
      <c r="G39" s="16">
        <v>15</v>
      </c>
      <c r="H39" s="16"/>
    </row>
    <row r="40" spans="1:8" ht="27.6" x14ac:dyDescent="0.3">
      <c r="A40" s="43">
        <v>25</v>
      </c>
      <c r="B40" s="44" t="s">
        <v>180</v>
      </c>
      <c r="C40" s="52" t="s">
        <v>92</v>
      </c>
      <c r="D40" s="25" t="s">
        <v>95</v>
      </c>
      <c r="E40" s="16">
        <v>6</v>
      </c>
      <c r="F40" s="16" t="s">
        <v>0</v>
      </c>
      <c r="G40" s="16">
        <v>30</v>
      </c>
      <c r="H40" s="16"/>
    </row>
    <row r="41" spans="1:8" ht="27.6" x14ac:dyDescent="0.3">
      <c r="A41" s="43">
        <v>26</v>
      </c>
      <c r="B41" s="44" t="s">
        <v>175</v>
      </c>
      <c r="C41" s="52" t="s">
        <v>92</v>
      </c>
      <c r="D41" s="25" t="s">
        <v>95</v>
      </c>
      <c r="E41" s="16">
        <v>2</v>
      </c>
      <c r="F41" s="16" t="s">
        <v>0</v>
      </c>
      <c r="G41" s="16">
        <v>10</v>
      </c>
      <c r="H41" s="16"/>
    </row>
    <row r="42" spans="1:8" ht="27.6" x14ac:dyDescent="0.3">
      <c r="A42" s="43">
        <v>27</v>
      </c>
      <c r="B42" s="44" t="s">
        <v>177</v>
      </c>
      <c r="C42" s="52" t="s">
        <v>92</v>
      </c>
      <c r="D42" s="25" t="s">
        <v>95</v>
      </c>
      <c r="E42" s="16">
        <v>1</v>
      </c>
      <c r="F42" s="16" t="s">
        <v>0</v>
      </c>
      <c r="G42" s="16">
        <v>5</v>
      </c>
      <c r="H42" s="16"/>
    </row>
    <row r="43" spans="1:8" ht="27.6" x14ac:dyDescent="0.3">
      <c r="A43" s="43">
        <v>28</v>
      </c>
      <c r="B43" s="44" t="s">
        <v>176</v>
      </c>
      <c r="C43" s="52" t="s">
        <v>92</v>
      </c>
      <c r="D43" s="25" t="s">
        <v>95</v>
      </c>
      <c r="E43" s="16">
        <v>1</v>
      </c>
      <c r="F43" s="16" t="s">
        <v>0</v>
      </c>
      <c r="G43" s="16">
        <v>5</v>
      </c>
      <c r="H43" s="16"/>
    </row>
    <row r="44" spans="1:8" ht="26.25" customHeight="1" x14ac:dyDescent="0.3">
      <c r="A44" s="43">
        <v>29</v>
      </c>
      <c r="B44" s="44" t="s">
        <v>178</v>
      </c>
      <c r="C44" s="52" t="s">
        <v>92</v>
      </c>
      <c r="D44" s="25" t="s">
        <v>95</v>
      </c>
      <c r="E44" s="16">
        <v>4</v>
      </c>
      <c r="F44" s="16" t="s">
        <v>0</v>
      </c>
      <c r="G44" s="16">
        <v>20</v>
      </c>
      <c r="H44" s="16"/>
    </row>
    <row r="45" spans="1:8" ht="26.25" customHeight="1" x14ac:dyDescent="0.3">
      <c r="A45" s="43">
        <v>30</v>
      </c>
      <c r="B45" s="44" t="s">
        <v>179</v>
      </c>
      <c r="C45" s="52" t="s">
        <v>92</v>
      </c>
      <c r="D45" s="25" t="s">
        <v>95</v>
      </c>
      <c r="E45" s="16">
        <v>2</v>
      </c>
      <c r="F45" s="16" t="s">
        <v>0</v>
      </c>
      <c r="G45" s="16">
        <v>10</v>
      </c>
      <c r="H45" s="16"/>
    </row>
    <row r="46" spans="1:8" ht="26.4" x14ac:dyDescent="0.3">
      <c r="A46" s="43">
        <v>31</v>
      </c>
      <c r="B46" s="44" t="s">
        <v>202</v>
      </c>
      <c r="C46" s="52" t="s">
        <v>92</v>
      </c>
      <c r="D46" s="43" t="s">
        <v>96</v>
      </c>
      <c r="E46" s="43">
        <v>15</v>
      </c>
      <c r="F46" s="16" t="s">
        <v>0</v>
      </c>
      <c r="G46" s="39">
        <f>E46*5</f>
        <v>75</v>
      </c>
      <c r="H46" s="2"/>
    </row>
    <row r="47" spans="1:8" ht="26.4" x14ac:dyDescent="0.3">
      <c r="A47" s="43">
        <v>32</v>
      </c>
      <c r="B47" s="44" t="s">
        <v>203</v>
      </c>
      <c r="C47" s="52" t="s">
        <v>92</v>
      </c>
      <c r="D47" s="43" t="s">
        <v>96</v>
      </c>
      <c r="E47" s="43">
        <v>15</v>
      </c>
      <c r="F47" s="16" t="s">
        <v>0</v>
      </c>
      <c r="G47" s="39">
        <f t="shared" ref="G47:G110" si="0">E47*5</f>
        <v>75</v>
      </c>
      <c r="H47" s="2"/>
    </row>
    <row r="48" spans="1:8" ht="26.4" x14ac:dyDescent="0.3">
      <c r="A48" s="43">
        <v>33</v>
      </c>
      <c r="B48" s="44" t="s">
        <v>181</v>
      </c>
      <c r="C48" s="52" t="s">
        <v>92</v>
      </c>
      <c r="D48" s="43" t="s">
        <v>96</v>
      </c>
      <c r="E48" s="43">
        <v>30</v>
      </c>
      <c r="F48" s="16" t="s">
        <v>0</v>
      </c>
      <c r="G48" s="39">
        <f t="shared" si="0"/>
        <v>150</v>
      </c>
      <c r="H48" s="2"/>
    </row>
    <row r="49" spans="1:8" ht="26.4" x14ac:dyDescent="0.3">
      <c r="A49" s="43">
        <v>34</v>
      </c>
      <c r="B49" s="44" t="s">
        <v>182</v>
      </c>
      <c r="C49" s="52" t="s">
        <v>92</v>
      </c>
      <c r="D49" s="43" t="s">
        <v>96</v>
      </c>
      <c r="E49" s="43">
        <v>10</v>
      </c>
      <c r="F49" s="16" t="s">
        <v>0</v>
      </c>
      <c r="G49" s="39">
        <f t="shared" si="0"/>
        <v>50</v>
      </c>
      <c r="H49" s="2"/>
    </row>
    <row r="50" spans="1:8" ht="26.4" x14ac:dyDescent="0.3">
      <c r="A50" s="43">
        <v>35</v>
      </c>
      <c r="B50" s="44" t="s">
        <v>183</v>
      </c>
      <c r="C50" s="52" t="s">
        <v>92</v>
      </c>
      <c r="D50" s="43" t="s">
        <v>96</v>
      </c>
      <c r="E50" s="43">
        <v>10</v>
      </c>
      <c r="F50" s="16" t="s">
        <v>0</v>
      </c>
      <c r="G50" s="39">
        <f t="shared" si="0"/>
        <v>50</v>
      </c>
      <c r="H50" s="2"/>
    </row>
    <row r="51" spans="1:8" ht="26.25" customHeight="1" x14ac:dyDescent="0.3">
      <c r="A51" s="43">
        <v>36</v>
      </c>
      <c r="B51" s="44" t="s">
        <v>184</v>
      </c>
      <c r="C51" s="52" t="s">
        <v>92</v>
      </c>
      <c r="D51" s="43" t="s">
        <v>96</v>
      </c>
      <c r="E51" s="43">
        <v>30</v>
      </c>
      <c r="F51" s="16" t="s">
        <v>0</v>
      </c>
      <c r="G51" s="39">
        <f t="shared" si="0"/>
        <v>150</v>
      </c>
      <c r="H51" s="2"/>
    </row>
    <row r="52" spans="1:8" ht="26.25" customHeight="1" x14ac:dyDescent="0.3">
      <c r="A52" s="43">
        <v>37</v>
      </c>
      <c r="B52" s="44" t="s">
        <v>185</v>
      </c>
      <c r="C52" s="52" t="s">
        <v>92</v>
      </c>
      <c r="D52" s="43" t="s">
        <v>96</v>
      </c>
      <c r="E52" s="43">
        <v>50</v>
      </c>
      <c r="F52" s="16" t="s">
        <v>0</v>
      </c>
      <c r="G52" s="39">
        <f t="shared" si="0"/>
        <v>250</v>
      </c>
      <c r="H52" s="2"/>
    </row>
    <row r="53" spans="1:8" ht="26.4" x14ac:dyDescent="0.3">
      <c r="A53" s="43">
        <v>38</v>
      </c>
      <c r="B53" s="44" t="s">
        <v>186</v>
      </c>
      <c r="C53" s="52" t="s">
        <v>92</v>
      </c>
      <c r="D53" s="43" t="s">
        <v>96</v>
      </c>
      <c r="E53" s="43">
        <v>100</v>
      </c>
      <c r="F53" s="16" t="s">
        <v>0</v>
      </c>
      <c r="G53" s="39">
        <f t="shared" si="0"/>
        <v>500</v>
      </c>
      <c r="H53" s="2"/>
    </row>
    <row r="54" spans="1:8" ht="26.4" x14ac:dyDescent="0.3">
      <c r="A54" s="43">
        <v>39</v>
      </c>
      <c r="B54" s="44" t="s">
        <v>187</v>
      </c>
      <c r="C54" s="52" t="s">
        <v>92</v>
      </c>
      <c r="D54" s="43" t="s">
        <v>96</v>
      </c>
      <c r="E54" s="43">
        <v>100</v>
      </c>
      <c r="F54" s="16" t="s">
        <v>0</v>
      </c>
      <c r="G54" s="39">
        <f t="shared" si="0"/>
        <v>500</v>
      </c>
      <c r="H54" s="2"/>
    </row>
    <row r="55" spans="1:8" ht="26.4" x14ac:dyDescent="0.3">
      <c r="A55" s="43">
        <v>40</v>
      </c>
      <c r="B55" s="44" t="s">
        <v>188</v>
      </c>
      <c r="C55" s="52" t="s">
        <v>92</v>
      </c>
      <c r="D55" s="43" t="s">
        <v>96</v>
      </c>
      <c r="E55" s="43">
        <v>100</v>
      </c>
      <c r="F55" s="16" t="s">
        <v>0</v>
      </c>
      <c r="G55" s="39">
        <f t="shared" si="0"/>
        <v>500</v>
      </c>
      <c r="H55" s="2"/>
    </row>
    <row r="56" spans="1:8" ht="26.4" x14ac:dyDescent="0.3">
      <c r="A56" s="43">
        <v>41</v>
      </c>
      <c r="B56" s="44" t="s">
        <v>189</v>
      </c>
      <c r="C56" s="52" t="s">
        <v>92</v>
      </c>
      <c r="D56" s="43" t="s">
        <v>96</v>
      </c>
      <c r="E56" s="43">
        <v>100</v>
      </c>
      <c r="F56" s="16" t="s">
        <v>0</v>
      </c>
      <c r="G56" s="39">
        <f t="shared" si="0"/>
        <v>500</v>
      </c>
      <c r="H56" s="2"/>
    </row>
    <row r="57" spans="1:8" ht="26.4" x14ac:dyDescent="0.3">
      <c r="A57" s="43">
        <v>42</v>
      </c>
      <c r="B57" s="44" t="s">
        <v>190</v>
      </c>
      <c r="C57" s="52" t="s">
        <v>92</v>
      </c>
      <c r="D57" s="43" t="s">
        <v>96</v>
      </c>
      <c r="E57" s="43">
        <v>100</v>
      </c>
      <c r="F57" s="16" t="s">
        <v>0</v>
      </c>
      <c r="G57" s="39">
        <f t="shared" si="0"/>
        <v>500</v>
      </c>
      <c r="H57" s="2"/>
    </row>
    <row r="58" spans="1:8" ht="26.4" x14ac:dyDescent="0.3">
      <c r="A58" s="43">
        <v>43</v>
      </c>
      <c r="B58" s="44" t="s">
        <v>191</v>
      </c>
      <c r="C58" s="52" t="s">
        <v>92</v>
      </c>
      <c r="D58" s="43" t="s">
        <v>96</v>
      </c>
      <c r="E58" s="43">
        <v>100</v>
      </c>
      <c r="F58" s="16" t="s">
        <v>0</v>
      </c>
      <c r="G58" s="39">
        <f t="shared" si="0"/>
        <v>500</v>
      </c>
      <c r="H58" s="2"/>
    </row>
    <row r="59" spans="1:8" ht="26.25" customHeight="1" x14ac:dyDescent="0.3">
      <c r="A59" s="43">
        <v>44</v>
      </c>
      <c r="B59" s="44" t="s">
        <v>192</v>
      </c>
      <c r="C59" s="52" t="s">
        <v>92</v>
      </c>
      <c r="D59" s="43" t="s">
        <v>96</v>
      </c>
      <c r="E59" s="43">
        <v>100</v>
      </c>
      <c r="F59" s="16" t="s">
        <v>0</v>
      </c>
      <c r="G59" s="39">
        <f t="shared" si="0"/>
        <v>500</v>
      </c>
      <c r="H59" s="2"/>
    </row>
    <row r="60" spans="1:8" ht="26.25" customHeight="1" x14ac:dyDescent="0.3">
      <c r="A60" s="43">
        <v>45</v>
      </c>
      <c r="B60" s="44" t="s">
        <v>193</v>
      </c>
      <c r="C60" s="52" t="s">
        <v>92</v>
      </c>
      <c r="D60" s="43" t="s">
        <v>96</v>
      </c>
      <c r="E60" s="43">
        <v>100</v>
      </c>
      <c r="F60" s="16" t="s">
        <v>0</v>
      </c>
      <c r="G60" s="39">
        <f t="shared" si="0"/>
        <v>500</v>
      </c>
      <c r="H60" s="2"/>
    </row>
    <row r="61" spans="1:8" ht="26.25" customHeight="1" x14ac:dyDescent="0.3">
      <c r="A61" s="43">
        <v>46</v>
      </c>
      <c r="B61" s="44" t="s">
        <v>194</v>
      </c>
      <c r="C61" s="52" t="s">
        <v>92</v>
      </c>
      <c r="D61" s="43" t="s">
        <v>96</v>
      </c>
      <c r="E61" s="43">
        <v>100</v>
      </c>
      <c r="F61" s="16" t="s">
        <v>0</v>
      </c>
      <c r="G61" s="39">
        <f t="shared" si="0"/>
        <v>500</v>
      </c>
      <c r="H61" s="2"/>
    </row>
    <row r="62" spans="1:8" ht="26.25" customHeight="1" x14ac:dyDescent="0.3">
      <c r="A62" s="43">
        <v>47</v>
      </c>
      <c r="B62" s="44" t="s">
        <v>195</v>
      </c>
      <c r="C62" s="52" t="s">
        <v>92</v>
      </c>
      <c r="D62" s="43" t="s">
        <v>96</v>
      </c>
      <c r="E62" s="43">
        <v>1</v>
      </c>
      <c r="F62" s="16" t="s">
        <v>0</v>
      </c>
      <c r="G62" s="39">
        <f t="shared" si="0"/>
        <v>5</v>
      </c>
      <c r="H62" s="2"/>
    </row>
    <row r="63" spans="1:8" ht="26.4" x14ac:dyDescent="0.3">
      <c r="A63" s="43">
        <v>48</v>
      </c>
      <c r="B63" s="44" t="s">
        <v>196</v>
      </c>
      <c r="C63" s="52" t="s">
        <v>92</v>
      </c>
      <c r="D63" s="43" t="s">
        <v>96</v>
      </c>
      <c r="E63" s="43">
        <v>1</v>
      </c>
      <c r="F63" s="16" t="s">
        <v>0</v>
      </c>
      <c r="G63" s="39">
        <f t="shared" si="0"/>
        <v>5</v>
      </c>
      <c r="H63" s="2"/>
    </row>
    <row r="64" spans="1:8" ht="26.25" customHeight="1" x14ac:dyDescent="0.3">
      <c r="A64" s="43">
        <v>49</v>
      </c>
      <c r="B64" s="44" t="s">
        <v>197</v>
      </c>
      <c r="C64" s="52" t="s">
        <v>92</v>
      </c>
      <c r="D64" s="43" t="s">
        <v>96</v>
      </c>
      <c r="E64" s="43">
        <v>1</v>
      </c>
      <c r="F64" s="16" t="s">
        <v>0</v>
      </c>
      <c r="G64" s="39">
        <f t="shared" si="0"/>
        <v>5</v>
      </c>
      <c r="H64" s="2"/>
    </row>
    <row r="65" spans="1:8" ht="26.25" customHeight="1" x14ac:dyDescent="0.3">
      <c r="A65" s="43">
        <v>50</v>
      </c>
      <c r="B65" s="44" t="s">
        <v>198</v>
      </c>
      <c r="C65" s="52" t="s">
        <v>92</v>
      </c>
      <c r="D65" s="43" t="s">
        <v>96</v>
      </c>
      <c r="E65" s="43">
        <v>1</v>
      </c>
      <c r="F65" s="16" t="s">
        <v>0</v>
      </c>
      <c r="G65" s="39">
        <f t="shared" si="0"/>
        <v>5</v>
      </c>
      <c r="H65" s="2"/>
    </row>
    <row r="66" spans="1:8" ht="26.25" customHeight="1" x14ac:dyDescent="0.3">
      <c r="A66" s="43">
        <v>51</v>
      </c>
      <c r="B66" s="44" t="s">
        <v>199</v>
      </c>
      <c r="C66" s="52" t="s">
        <v>92</v>
      </c>
      <c r="D66" s="43" t="s">
        <v>96</v>
      </c>
      <c r="E66" s="43">
        <v>1</v>
      </c>
      <c r="F66" s="16" t="s">
        <v>0</v>
      </c>
      <c r="G66" s="39">
        <f t="shared" si="0"/>
        <v>5</v>
      </c>
      <c r="H66" s="2"/>
    </row>
    <row r="67" spans="1:8" ht="26.25" customHeight="1" x14ac:dyDescent="0.3">
      <c r="A67" s="43">
        <v>52</v>
      </c>
      <c r="B67" s="44" t="s">
        <v>200</v>
      </c>
      <c r="C67" s="52" t="s">
        <v>92</v>
      </c>
      <c r="D67" s="43" t="s">
        <v>96</v>
      </c>
      <c r="E67" s="43">
        <v>1</v>
      </c>
      <c r="F67" s="16" t="s">
        <v>0</v>
      </c>
      <c r="G67" s="39">
        <f t="shared" si="0"/>
        <v>5</v>
      </c>
      <c r="H67" s="2"/>
    </row>
    <row r="68" spans="1:8" ht="26.25" customHeight="1" x14ac:dyDescent="0.3">
      <c r="A68" s="43">
        <v>53</v>
      </c>
      <c r="B68" s="44" t="s">
        <v>201</v>
      </c>
      <c r="C68" s="52" t="s">
        <v>92</v>
      </c>
      <c r="D68" s="43" t="s">
        <v>96</v>
      </c>
      <c r="E68" s="43">
        <v>1</v>
      </c>
      <c r="F68" s="16" t="s">
        <v>0</v>
      </c>
      <c r="G68" s="39">
        <f t="shared" si="0"/>
        <v>5</v>
      </c>
      <c r="H68" s="2"/>
    </row>
    <row r="69" spans="1:8" ht="26.25" customHeight="1" x14ac:dyDescent="0.3">
      <c r="A69" s="43">
        <v>54</v>
      </c>
      <c r="B69" s="44" t="s">
        <v>204</v>
      </c>
      <c r="C69" s="52" t="s">
        <v>92</v>
      </c>
      <c r="D69" s="43" t="s">
        <v>96</v>
      </c>
      <c r="E69" s="43">
        <v>1</v>
      </c>
      <c r="F69" s="16" t="s">
        <v>0</v>
      </c>
      <c r="G69" s="39">
        <f t="shared" si="0"/>
        <v>5</v>
      </c>
      <c r="H69" s="17"/>
    </row>
    <row r="70" spans="1:8" ht="26.25" customHeight="1" x14ac:dyDescent="0.3">
      <c r="A70" s="43">
        <v>55</v>
      </c>
      <c r="B70" s="44" t="s">
        <v>205</v>
      </c>
      <c r="C70" s="52" t="s">
        <v>92</v>
      </c>
      <c r="D70" s="43" t="s">
        <v>96</v>
      </c>
      <c r="E70" s="43">
        <v>1</v>
      </c>
      <c r="F70" s="16" t="s">
        <v>0</v>
      </c>
      <c r="G70" s="39">
        <f t="shared" si="0"/>
        <v>5</v>
      </c>
      <c r="H70" s="2"/>
    </row>
    <row r="71" spans="1:8" ht="28.5" customHeight="1" x14ac:dyDescent="0.3">
      <c r="A71" s="43">
        <v>56</v>
      </c>
      <c r="B71" s="44" t="s">
        <v>206</v>
      </c>
      <c r="C71" s="52" t="s">
        <v>92</v>
      </c>
      <c r="D71" s="43" t="s">
        <v>96</v>
      </c>
      <c r="E71" s="43">
        <v>1</v>
      </c>
      <c r="F71" s="16" t="s">
        <v>0</v>
      </c>
      <c r="G71" s="39">
        <f t="shared" si="0"/>
        <v>5</v>
      </c>
      <c r="H71" s="2"/>
    </row>
    <row r="72" spans="1:8" ht="26.4" x14ac:dyDescent="0.3">
      <c r="A72" s="43">
        <v>57</v>
      </c>
      <c r="B72" s="44" t="s">
        <v>207</v>
      </c>
      <c r="C72" s="52" t="s">
        <v>92</v>
      </c>
      <c r="D72" s="43" t="s">
        <v>96</v>
      </c>
      <c r="E72" s="43">
        <v>1</v>
      </c>
      <c r="F72" s="16" t="s">
        <v>0</v>
      </c>
      <c r="G72" s="39">
        <f t="shared" si="0"/>
        <v>5</v>
      </c>
      <c r="H72" s="2"/>
    </row>
    <row r="73" spans="1:8" ht="26.4" x14ac:dyDescent="0.3">
      <c r="A73" s="43">
        <v>58</v>
      </c>
      <c r="B73" s="44" t="s">
        <v>208</v>
      </c>
      <c r="C73" s="52" t="s">
        <v>92</v>
      </c>
      <c r="D73" s="43" t="s">
        <v>96</v>
      </c>
      <c r="E73" s="43">
        <v>100</v>
      </c>
      <c r="F73" s="16" t="s">
        <v>0</v>
      </c>
      <c r="G73" s="39">
        <f t="shared" si="0"/>
        <v>500</v>
      </c>
      <c r="H73" s="2"/>
    </row>
    <row r="74" spans="1:8" ht="26.4" x14ac:dyDescent="0.3">
      <c r="A74" s="43">
        <v>59</v>
      </c>
      <c r="B74" s="45" t="s">
        <v>209</v>
      </c>
      <c r="C74" s="52" t="s">
        <v>92</v>
      </c>
      <c r="D74" s="43" t="s">
        <v>96</v>
      </c>
      <c r="E74" s="46">
        <v>100</v>
      </c>
      <c r="F74" s="16" t="s">
        <v>0</v>
      </c>
      <c r="G74" s="39">
        <f t="shared" si="0"/>
        <v>500</v>
      </c>
      <c r="H74" s="17"/>
    </row>
    <row r="75" spans="1:8" ht="31.5" customHeight="1" x14ac:dyDescent="0.3">
      <c r="A75" s="43">
        <v>60</v>
      </c>
      <c r="B75" s="45" t="s">
        <v>210</v>
      </c>
      <c r="C75" s="52" t="s">
        <v>92</v>
      </c>
      <c r="D75" s="43" t="s">
        <v>96</v>
      </c>
      <c r="E75" s="46">
        <v>100</v>
      </c>
      <c r="F75" s="16" t="s">
        <v>0</v>
      </c>
      <c r="G75" s="39">
        <f t="shared" si="0"/>
        <v>500</v>
      </c>
      <c r="H75" s="17"/>
    </row>
    <row r="76" spans="1:8" ht="26.4" x14ac:dyDescent="0.3">
      <c r="A76" s="43">
        <v>61</v>
      </c>
      <c r="B76" s="45" t="s">
        <v>211</v>
      </c>
      <c r="C76" s="52" t="s">
        <v>92</v>
      </c>
      <c r="D76" s="43" t="s">
        <v>96</v>
      </c>
      <c r="E76" s="46">
        <v>100</v>
      </c>
      <c r="F76" s="16" t="s">
        <v>0</v>
      </c>
      <c r="G76" s="39">
        <f t="shared" si="0"/>
        <v>500</v>
      </c>
      <c r="H76" s="17"/>
    </row>
    <row r="77" spans="1:8" ht="26.4" x14ac:dyDescent="0.3">
      <c r="A77" s="43">
        <v>62</v>
      </c>
      <c r="B77" s="45" t="s">
        <v>212</v>
      </c>
      <c r="C77" s="52" t="s">
        <v>92</v>
      </c>
      <c r="D77" s="43" t="s">
        <v>96</v>
      </c>
      <c r="E77" s="46">
        <v>25</v>
      </c>
      <c r="F77" s="16" t="s">
        <v>0</v>
      </c>
      <c r="G77" s="39">
        <f t="shared" si="0"/>
        <v>125</v>
      </c>
      <c r="H77" s="17"/>
    </row>
    <row r="78" spans="1:8" ht="26.4" x14ac:dyDescent="0.3">
      <c r="A78" s="43">
        <v>63</v>
      </c>
      <c r="B78" s="45" t="s">
        <v>213</v>
      </c>
      <c r="C78" s="52" t="s">
        <v>92</v>
      </c>
      <c r="D78" s="43" t="s">
        <v>96</v>
      </c>
      <c r="E78" s="46">
        <v>1</v>
      </c>
      <c r="F78" s="16" t="s">
        <v>0</v>
      </c>
      <c r="G78" s="39">
        <f t="shared" si="0"/>
        <v>5</v>
      </c>
      <c r="H78" s="17"/>
    </row>
    <row r="79" spans="1:8" ht="26.4" x14ac:dyDescent="0.3">
      <c r="A79" s="43">
        <v>64</v>
      </c>
      <c r="B79" s="45" t="s">
        <v>214</v>
      </c>
      <c r="C79" s="52" t="s">
        <v>92</v>
      </c>
      <c r="D79" s="43" t="s">
        <v>96</v>
      </c>
      <c r="E79" s="46">
        <v>15</v>
      </c>
      <c r="F79" s="16" t="s">
        <v>0</v>
      </c>
      <c r="G79" s="39">
        <f t="shared" si="0"/>
        <v>75</v>
      </c>
      <c r="H79" s="17"/>
    </row>
    <row r="80" spans="1:8" ht="26.4" x14ac:dyDescent="0.3">
      <c r="A80" s="43">
        <v>65</v>
      </c>
      <c r="B80" s="45" t="s">
        <v>220</v>
      </c>
      <c r="C80" s="52" t="s">
        <v>92</v>
      </c>
      <c r="D80" s="43" t="s">
        <v>96</v>
      </c>
      <c r="E80" s="46">
        <v>1</v>
      </c>
      <c r="F80" s="16" t="s">
        <v>0</v>
      </c>
      <c r="G80" s="39">
        <f t="shared" si="0"/>
        <v>5</v>
      </c>
      <c r="H80" s="17"/>
    </row>
    <row r="81" spans="1:8" ht="26.4" x14ac:dyDescent="0.3">
      <c r="A81" s="43">
        <v>66</v>
      </c>
      <c r="B81" s="45" t="s">
        <v>215</v>
      </c>
      <c r="C81" s="52" t="s">
        <v>92</v>
      </c>
      <c r="D81" s="43" t="s">
        <v>96</v>
      </c>
      <c r="E81" s="46">
        <v>1</v>
      </c>
      <c r="F81" s="16" t="s">
        <v>0</v>
      </c>
      <c r="G81" s="39">
        <f t="shared" si="0"/>
        <v>5</v>
      </c>
      <c r="H81" s="17"/>
    </row>
    <row r="82" spans="1:8" ht="26.4" x14ac:dyDescent="0.3">
      <c r="A82" s="43">
        <v>67</v>
      </c>
      <c r="B82" s="45" t="s">
        <v>216</v>
      </c>
      <c r="C82" s="52" t="s">
        <v>92</v>
      </c>
      <c r="D82" s="43" t="s">
        <v>96</v>
      </c>
      <c r="E82" s="46">
        <v>1</v>
      </c>
      <c r="F82" s="16" t="s">
        <v>0</v>
      </c>
      <c r="G82" s="39">
        <f t="shared" si="0"/>
        <v>5</v>
      </c>
      <c r="H82" s="17"/>
    </row>
    <row r="83" spans="1:8" ht="26.4" x14ac:dyDescent="0.3">
      <c r="A83" s="43">
        <v>68</v>
      </c>
      <c r="B83" s="45" t="s">
        <v>217</v>
      </c>
      <c r="C83" s="52" t="s">
        <v>92</v>
      </c>
      <c r="D83" s="43" t="s">
        <v>96</v>
      </c>
      <c r="E83" s="46">
        <v>1</v>
      </c>
      <c r="F83" s="16" t="s">
        <v>0</v>
      </c>
      <c r="G83" s="39">
        <f t="shared" si="0"/>
        <v>5</v>
      </c>
      <c r="H83" s="17"/>
    </row>
    <row r="84" spans="1:8" ht="26.4" x14ac:dyDescent="0.3">
      <c r="A84" s="43">
        <v>69</v>
      </c>
      <c r="B84" s="45" t="s">
        <v>218</v>
      </c>
      <c r="C84" s="52" t="s">
        <v>92</v>
      </c>
      <c r="D84" s="43" t="s">
        <v>96</v>
      </c>
      <c r="E84" s="46">
        <v>5</v>
      </c>
      <c r="F84" s="16" t="s">
        <v>0</v>
      </c>
      <c r="G84" s="39">
        <f t="shared" si="0"/>
        <v>25</v>
      </c>
      <c r="H84" s="17"/>
    </row>
    <row r="85" spans="1:8" ht="26.4" x14ac:dyDescent="0.3">
      <c r="A85" s="43">
        <v>70</v>
      </c>
      <c r="B85" s="45" t="s">
        <v>221</v>
      </c>
      <c r="C85" s="52" t="s">
        <v>92</v>
      </c>
      <c r="D85" s="43" t="s">
        <v>96</v>
      </c>
      <c r="E85" s="46">
        <v>10</v>
      </c>
      <c r="F85" s="16" t="s">
        <v>0</v>
      </c>
      <c r="G85" s="39">
        <f t="shared" si="0"/>
        <v>50</v>
      </c>
      <c r="H85" s="17"/>
    </row>
    <row r="86" spans="1:8" ht="26.4" x14ac:dyDescent="0.3">
      <c r="A86" s="43">
        <v>71</v>
      </c>
      <c r="B86" s="45" t="s">
        <v>222</v>
      </c>
      <c r="C86" s="52" t="s">
        <v>92</v>
      </c>
      <c r="D86" s="43" t="s">
        <v>96</v>
      </c>
      <c r="E86" s="46">
        <v>3</v>
      </c>
      <c r="F86" s="16" t="s">
        <v>0</v>
      </c>
      <c r="G86" s="39">
        <f t="shared" si="0"/>
        <v>15</v>
      </c>
      <c r="H86" s="17"/>
    </row>
    <row r="87" spans="1:8" ht="26.4" x14ac:dyDescent="0.3">
      <c r="A87" s="43">
        <v>72</v>
      </c>
      <c r="B87" s="45" t="s">
        <v>219</v>
      </c>
      <c r="C87" s="52" t="s">
        <v>92</v>
      </c>
      <c r="D87" s="43" t="s">
        <v>96</v>
      </c>
      <c r="E87" s="46">
        <v>1</v>
      </c>
      <c r="F87" s="16" t="s">
        <v>0</v>
      </c>
      <c r="G87" s="39">
        <f t="shared" si="0"/>
        <v>5</v>
      </c>
      <c r="H87" s="17"/>
    </row>
    <row r="88" spans="1:8" ht="26.4" x14ac:dyDescent="0.3">
      <c r="A88" s="43">
        <v>73</v>
      </c>
      <c r="B88" s="45" t="s">
        <v>223</v>
      </c>
      <c r="C88" s="52" t="s">
        <v>92</v>
      </c>
      <c r="D88" s="43" t="s">
        <v>96</v>
      </c>
      <c r="E88" s="46">
        <v>1</v>
      </c>
      <c r="F88" s="16" t="s">
        <v>0</v>
      </c>
      <c r="G88" s="39">
        <f t="shared" si="0"/>
        <v>5</v>
      </c>
      <c r="H88" s="17"/>
    </row>
    <row r="89" spans="1:8" ht="26.4" x14ac:dyDescent="0.3">
      <c r="A89" s="43">
        <v>74</v>
      </c>
      <c r="B89" s="45" t="s">
        <v>224</v>
      </c>
      <c r="C89" s="52" t="s">
        <v>92</v>
      </c>
      <c r="D89" s="43" t="s">
        <v>96</v>
      </c>
      <c r="E89" s="46">
        <v>1</v>
      </c>
      <c r="F89" s="16" t="s">
        <v>0</v>
      </c>
      <c r="G89" s="39">
        <f t="shared" si="0"/>
        <v>5</v>
      </c>
      <c r="H89" s="17"/>
    </row>
    <row r="90" spans="1:8" ht="26.4" x14ac:dyDescent="0.3">
      <c r="A90" s="43">
        <v>75</v>
      </c>
      <c r="B90" s="45" t="s">
        <v>225</v>
      </c>
      <c r="C90" s="52" t="s">
        <v>92</v>
      </c>
      <c r="D90" s="43" t="s">
        <v>96</v>
      </c>
      <c r="E90" s="46">
        <v>30</v>
      </c>
      <c r="F90" s="16" t="s">
        <v>0</v>
      </c>
      <c r="G90" s="39">
        <f t="shared" si="0"/>
        <v>150</v>
      </c>
      <c r="H90" s="17"/>
    </row>
    <row r="91" spans="1:8" ht="26.4" x14ac:dyDescent="0.3">
      <c r="A91" s="43">
        <v>76</v>
      </c>
      <c r="B91" s="45" t="s">
        <v>226</v>
      </c>
      <c r="C91" s="52" t="s">
        <v>92</v>
      </c>
      <c r="D91" s="43" t="s">
        <v>96</v>
      </c>
      <c r="E91" s="46">
        <v>1</v>
      </c>
      <c r="F91" s="16" t="s">
        <v>0</v>
      </c>
      <c r="G91" s="39">
        <f t="shared" si="0"/>
        <v>5</v>
      </c>
      <c r="H91" s="17"/>
    </row>
    <row r="92" spans="1:8" ht="26.4" x14ac:dyDescent="0.3">
      <c r="A92" s="43">
        <v>77</v>
      </c>
      <c r="B92" s="45" t="s">
        <v>227</v>
      </c>
      <c r="C92" s="52" t="s">
        <v>92</v>
      </c>
      <c r="D92" s="43" t="s">
        <v>96</v>
      </c>
      <c r="E92" s="46">
        <v>1</v>
      </c>
      <c r="F92" s="16" t="s">
        <v>0</v>
      </c>
      <c r="G92" s="39">
        <f t="shared" si="0"/>
        <v>5</v>
      </c>
      <c r="H92" s="17"/>
    </row>
    <row r="93" spans="1:8" ht="26.4" x14ac:dyDescent="0.3">
      <c r="A93" s="43">
        <v>78</v>
      </c>
      <c r="B93" s="45" t="s">
        <v>228</v>
      </c>
      <c r="C93" s="52" t="s">
        <v>92</v>
      </c>
      <c r="D93" s="43" t="s">
        <v>96</v>
      </c>
      <c r="E93" s="46">
        <v>50</v>
      </c>
      <c r="F93" s="16" t="s">
        <v>0</v>
      </c>
      <c r="G93" s="39">
        <f t="shared" si="0"/>
        <v>250</v>
      </c>
      <c r="H93" s="17"/>
    </row>
    <row r="94" spans="1:8" ht="26.4" x14ac:dyDescent="0.3">
      <c r="A94" s="43">
        <v>79</v>
      </c>
      <c r="B94" s="45" t="s">
        <v>202</v>
      </c>
      <c r="C94" s="52" t="s">
        <v>92</v>
      </c>
      <c r="D94" s="43" t="s">
        <v>96</v>
      </c>
      <c r="E94" s="46">
        <v>15</v>
      </c>
      <c r="F94" s="16" t="s">
        <v>0</v>
      </c>
      <c r="G94" s="39">
        <f t="shared" si="0"/>
        <v>75</v>
      </c>
      <c r="H94" s="17"/>
    </row>
    <row r="95" spans="1:8" ht="26.4" x14ac:dyDescent="0.3">
      <c r="A95" s="43">
        <v>80</v>
      </c>
      <c r="B95" s="45" t="s">
        <v>203</v>
      </c>
      <c r="C95" s="52" t="s">
        <v>92</v>
      </c>
      <c r="D95" s="43" t="s">
        <v>96</v>
      </c>
      <c r="E95" s="46">
        <v>50</v>
      </c>
      <c r="F95" s="16" t="s">
        <v>0</v>
      </c>
      <c r="G95" s="39">
        <f t="shared" si="0"/>
        <v>250</v>
      </c>
      <c r="H95" s="17"/>
    </row>
    <row r="96" spans="1:8" ht="26.4" x14ac:dyDescent="0.3">
      <c r="A96" s="43">
        <v>81</v>
      </c>
      <c r="B96" s="45" t="s">
        <v>181</v>
      </c>
      <c r="C96" s="52" t="s">
        <v>92</v>
      </c>
      <c r="D96" s="43" t="s">
        <v>96</v>
      </c>
      <c r="E96" s="46">
        <v>30</v>
      </c>
      <c r="F96" s="16" t="s">
        <v>0</v>
      </c>
      <c r="G96" s="39">
        <f t="shared" si="0"/>
        <v>150</v>
      </c>
      <c r="H96" s="17"/>
    </row>
    <row r="97" spans="1:8" ht="26.4" x14ac:dyDescent="0.3">
      <c r="A97" s="43">
        <v>82</v>
      </c>
      <c r="B97" s="45" t="s">
        <v>182</v>
      </c>
      <c r="C97" s="52" t="s">
        <v>92</v>
      </c>
      <c r="D97" s="43" t="s">
        <v>96</v>
      </c>
      <c r="E97" s="46">
        <v>10</v>
      </c>
      <c r="F97" s="16" t="s">
        <v>0</v>
      </c>
      <c r="G97" s="39">
        <f t="shared" si="0"/>
        <v>50</v>
      </c>
      <c r="H97" s="17"/>
    </row>
    <row r="98" spans="1:8" ht="26.4" x14ac:dyDescent="0.3">
      <c r="A98" s="43">
        <v>83</v>
      </c>
      <c r="B98" s="45" t="s">
        <v>183</v>
      </c>
      <c r="C98" s="52" t="s">
        <v>92</v>
      </c>
      <c r="D98" s="43" t="s">
        <v>96</v>
      </c>
      <c r="E98" s="46">
        <v>10</v>
      </c>
      <c r="F98" s="16" t="s">
        <v>0</v>
      </c>
      <c r="G98" s="39">
        <f t="shared" si="0"/>
        <v>50</v>
      </c>
      <c r="H98" s="17"/>
    </row>
    <row r="99" spans="1:8" ht="26.4" x14ac:dyDescent="0.3">
      <c r="A99" s="43">
        <v>84</v>
      </c>
      <c r="B99" s="45" t="s">
        <v>184</v>
      </c>
      <c r="C99" s="52" t="s">
        <v>92</v>
      </c>
      <c r="D99" s="43" t="s">
        <v>96</v>
      </c>
      <c r="E99" s="46">
        <v>30</v>
      </c>
      <c r="F99" s="16" t="s">
        <v>0</v>
      </c>
      <c r="G99" s="39">
        <f t="shared" si="0"/>
        <v>150</v>
      </c>
      <c r="H99" s="17"/>
    </row>
    <row r="100" spans="1:8" ht="26.4" x14ac:dyDescent="0.3">
      <c r="A100" s="43">
        <v>85</v>
      </c>
      <c r="B100" s="45" t="s">
        <v>185</v>
      </c>
      <c r="C100" s="52" t="s">
        <v>92</v>
      </c>
      <c r="D100" s="43" t="s">
        <v>96</v>
      </c>
      <c r="E100" s="46">
        <v>50</v>
      </c>
      <c r="F100" s="16" t="s">
        <v>0</v>
      </c>
      <c r="G100" s="39">
        <f t="shared" si="0"/>
        <v>250</v>
      </c>
      <c r="H100" s="17"/>
    </row>
    <row r="101" spans="1:8" ht="26.4" x14ac:dyDescent="0.3">
      <c r="A101" s="43">
        <v>86</v>
      </c>
      <c r="B101" s="45" t="s">
        <v>186</v>
      </c>
      <c r="C101" s="52" t="s">
        <v>92</v>
      </c>
      <c r="D101" s="43" t="s">
        <v>96</v>
      </c>
      <c r="E101" s="46">
        <v>100</v>
      </c>
      <c r="F101" s="16" t="s">
        <v>0</v>
      </c>
      <c r="G101" s="39">
        <f t="shared" si="0"/>
        <v>500</v>
      </c>
      <c r="H101" s="17"/>
    </row>
    <row r="102" spans="1:8" ht="26.4" x14ac:dyDescent="0.3">
      <c r="A102" s="43">
        <v>87</v>
      </c>
      <c r="B102" s="45" t="s">
        <v>187</v>
      </c>
      <c r="C102" s="52" t="s">
        <v>92</v>
      </c>
      <c r="D102" s="43" t="s">
        <v>96</v>
      </c>
      <c r="E102" s="46">
        <v>100</v>
      </c>
      <c r="F102" s="16" t="s">
        <v>0</v>
      </c>
      <c r="G102" s="39">
        <f t="shared" si="0"/>
        <v>500</v>
      </c>
      <c r="H102" s="17"/>
    </row>
    <row r="103" spans="1:8" ht="26.4" x14ac:dyDescent="0.3">
      <c r="A103" s="43">
        <v>88</v>
      </c>
      <c r="B103" s="45" t="s">
        <v>188</v>
      </c>
      <c r="C103" s="52" t="s">
        <v>92</v>
      </c>
      <c r="D103" s="43" t="s">
        <v>96</v>
      </c>
      <c r="E103" s="46">
        <v>100</v>
      </c>
      <c r="F103" s="16" t="s">
        <v>0</v>
      </c>
      <c r="G103" s="39">
        <f t="shared" si="0"/>
        <v>500</v>
      </c>
      <c r="H103" s="17"/>
    </row>
    <row r="104" spans="1:8" ht="26.4" x14ac:dyDescent="0.3">
      <c r="A104" s="43">
        <v>89</v>
      </c>
      <c r="B104" s="45" t="s">
        <v>189</v>
      </c>
      <c r="C104" s="52" t="s">
        <v>92</v>
      </c>
      <c r="D104" s="43" t="s">
        <v>96</v>
      </c>
      <c r="E104" s="46">
        <v>100</v>
      </c>
      <c r="F104" s="16" t="s">
        <v>0</v>
      </c>
      <c r="G104" s="39">
        <f t="shared" si="0"/>
        <v>500</v>
      </c>
      <c r="H104" s="17"/>
    </row>
    <row r="105" spans="1:8" ht="26.4" x14ac:dyDescent="0.3">
      <c r="A105" s="43">
        <v>90</v>
      </c>
      <c r="B105" s="45" t="s">
        <v>190</v>
      </c>
      <c r="C105" s="52" t="s">
        <v>92</v>
      </c>
      <c r="D105" s="43" t="s">
        <v>96</v>
      </c>
      <c r="E105" s="46">
        <v>100</v>
      </c>
      <c r="F105" s="16" t="s">
        <v>0</v>
      </c>
      <c r="G105" s="39">
        <f t="shared" si="0"/>
        <v>500</v>
      </c>
      <c r="H105" s="17"/>
    </row>
    <row r="106" spans="1:8" ht="26.4" x14ac:dyDescent="0.3">
      <c r="A106" s="43">
        <v>91</v>
      </c>
      <c r="B106" s="45" t="s">
        <v>191</v>
      </c>
      <c r="C106" s="52" t="s">
        <v>92</v>
      </c>
      <c r="D106" s="43" t="s">
        <v>96</v>
      </c>
      <c r="E106" s="46">
        <v>100</v>
      </c>
      <c r="F106" s="16" t="s">
        <v>0</v>
      </c>
      <c r="G106" s="39">
        <f t="shared" si="0"/>
        <v>500</v>
      </c>
      <c r="H106" s="17"/>
    </row>
    <row r="107" spans="1:8" ht="26.4" x14ac:dyDescent="0.3">
      <c r="A107" s="43">
        <v>92</v>
      </c>
      <c r="B107" s="45" t="s">
        <v>192</v>
      </c>
      <c r="C107" s="52" t="s">
        <v>92</v>
      </c>
      <c r="D107" s="43" t="s">
        <v>96</v>
      </c>
      <c r="E107" s="46">
        <v>100</v>
      </c>
      <c r="F107" s="16" t="s">
        <v>0</v>
      </c>
      <c r="G107" s="39">
        <f t="shared" si="0"/>
        <v>500</v>
      </c>
      <c r="H107" s="17"/>
    </row>
    <row r="108" spans="1:8" ht="26.4" x14ac:dyDescent="0.3">
      <c r="A108" s="43">
        <v>93</v>
      </c>
      <c r="B108" s="45" t="s">
        <v>193</v>
      </c>
      <c r="C108" s="52" t="s">
        <v>92</v>
      </c>
      <c r="D108" s="43" t="s">
        <v>96</v>
      </c>
      <c r="E108" s="46">
        <v>100</v>
      </c>
      <c r="F108" s="16" t="s">
        <v>0</v>
      </c>
      <c r="G108" s="39">
        <f t="shared" si="0"/>
        <v>500</v>
      </c>
      <c r="H108" s="17"/>
    </row>
    <row r="109" spans="1:8" ht="26.4" x14ac:dyDescent="0.3">
      <c r="A109" s="43">
        <v>94</v>
      </c>
      <c r="B109" s="45" t="s">
        <v>194</v>
      </c>
      <c r="C109" s="52" t="s">
        <v>92</v>
      </c>
      <c r="D109" s="43" t="s">
        <v>96</v>
      </c>
      <c r="E109" s="46">
        <v>100</v>
      </c>
      <c r="F109" s="16" t="s">
        <v>0</v>
      </c>
      <c r="G109" s="39">
        <f t="shared" si="0"/>
        <v>500</v>
      </c>
      <c r="H109" s="17"/>
    </row>
    <row r="110" spans="1:8" ht="26.4" x14ac:dyDescent="0.3">
      <c r="A110" s="43">
        <v>95</v>
      </c>
      <c r="B110" s="45" t="s">
        <v>195</v>
      </c>
      <c r="C110" s="52" t="s">
        <v>92</v>
      </c>
      <c r="D110" s="43" t="s">
        <v>96</v>
      </c>
      <c r="E110" s="46">
        <v>30</v>
      </c>
      <c r="F110" s="16" t="s">
        <v>0</v>
      </c>
      <c r="G110" s="39">
        <f t="shared" si="0"/>
        <v>150</v>
      </c>
      <c r="H110" s="17"/>
    </row>
    <row r="111" spans="1:8" ht="26.4" x14ac:dyDescent="0.3">
      <c r="A111" s="43">
        <v>96</v>
      </c>
      <c r="B111" s="45" t="s">
        <v>196</v>
      </c>
      <c r="C111" s="52" t="s">
        <v>92</v>
      </c>
      <c r="D111" s="43" t="s">
        <v>96</v>
      </c>
      <c r="E111" s="46">
        <v>20</v>
      </c>
      <c r="F111" s="16" t="s">
        <v>0</v>
      </c>
      <c r="G111" s="39">
        <f t="shared" ref="G111:G147" si="1">E111*5</f>
        <v>100</v>
      </c>
      <c r="H111" s="17"/>
    </row>
    <row r="112" spans="1:8" ht="26.4" x14ac:dyDescent="0.3">
      <c r="A112" s="43">
        <v>97</v>
      </c>
      <c r="B112" s="45" t="s">
        <v>197</v>
      </c>
      <c r="C112" s="52" t="s">
        <v>92</v>
      </c>
      <c r="D112" s="43" t="s">
        <v>96</v>
      </c>
      <c r="E112" s="46">
        <v>1</v>
      </c>
      <c r="F112" s="16" t="s">
        <v>0</v>
      </c>
      <c r="G112" s="39">
        <f t="shared" si="1"/>
        <v>5</v>
      </c>
      <c r="H112" s="17"/>
    </row>
    <row r="113" spans="1:8" ht="26.4" x14ac:dyDescent="0.3">
      <c r="A113" s="43">
        <v>98</v>
      </c>
      <c r="B113" s="45" t="s">
        <v>198</v>
      </c>
      <c r="C113" s="52" t="s">
        <v>92</v>
      </c>
      <c r="D113" s="43" t="s">
        <v>96</v>
      </c>
      <c r="E113" s="46">
        <v>1</v>
      </c>
      <c r="F113" s="16" t="s">
        <v>0</v>
      </c>
      <c r="G113" s="39">
        <f t="shared" si="1"/>
        <v>5</v>
      </c>
      <c r="H113" s="17"/>
    </row>
    <row r="114" spans="1:8" ht="26.4" x14ac:dyDescent="0.3">
      <c r="A114" s="43">
        <v>99</v>
      </c>
      <c r="B114" s="45" t="s">
        <v>199</v>
      </c>
      <c r="C114" s="52" t="s">
        <v>92</v>
      </c>
      <c r="D114" s="43" t="s">
        <v>96</v>
      </c>
      <c r="E114" s="46">
        <v>1</v>
      </c>
      <c r="F114" s="16" t="s">
        <v>0</v>
      </c>
      <c r="G114" s="39">
        <f t="shared" si="1"/>
        <v>5</v>
      </c>
      <c r="H114" s="17"/>
    </row>
    <row r="115" spans="1:8" ht="26.4" x14ac:dyDescent="0.3">
      <c r="A115" s="43">
        <v>100</v>
      </c>
      <c r="B115" s="45" t="s">
        <v>200</v>
      </c>
      <c r="C115" s="52" t="s">
        <v>92</v>
      </c>
      <c r="D115" s="43" t="s">
        <v>96</v>
      </c>
      <c r="E115" s="46">
        <v>1</v>
      </c>
      <c r="F115" s="16" t="s">
        <v>0</v>
      </c>
      <c r="G115" s="39">
        <f t="shared" si="1"/>
        <v>5</v>
      </c>
      <c r="H115" s="17"/>
    </row>
    <row r="116" spans="1:8" ht="26.4" x14ac:dyDescent="0.3">
      <c r="A116" s="43">
        <v>101</v>
      </c>
      <c r="B116" s="45" t="s">
        <v>201</v>
      </c>
      <c r="C116" s="52" t="s">
        <v>92</v>
      </c>
      <c r="D116" s="43" t="s">
        <v>96</v>
      </c>
      <c r="E116" s="46">
        <v>1</v>
      </c>
      <c r="F116" s="16" t="s">
        <v>0</v>
      </c>
      <c r="G116" s="39">
        <f t="shared" si="1"/>
        <v>5</v>
      </c>
      <c r="H116" s="17"/>
    </row>
    <row r="117" spans="1:8" ht="26.4" x14ac:dyDescent="0.3">
      <c r="A117" s="43">
        <v>102</v>
      </c>
      <c r="B117" s="45" t="s">
        <v>229</v>
      </c>
      <c r="C117" s="52" t="s">
        <v>92</v>
      </c>
      <c r="D117" s="43" t="s">
        <v>96</v>
      </c>
      <c r="E117" s="46">
        <v>1</v>
      </c>
      <c r="F117" s="16" t="s">
        <v>0</v>
      </c>
      <c r="G117" s="39">
        <f t="shared" si="1"/>
        <v>5</v>
      </c>
      <c r="H117" s="17"/>
    </row>
    <row r="118" spans="1:8" ht="26.4" x14ac:dyDescent="0.3">
      <c r="A118" s="43">
        <v>103</v>
      </c>
      <c r="B118" s="45" t="s">
        <v>230</v>
      </c>
      <c r="C118" s="52" t="s">
        <v>92</v>
      </c>
      <c r="D118" s="43" t="s">
        <v>96</v>
      </c>
      <c r="E118" s="46">
        <v>1</v>
      </c>
      <c r="F118" s="16" t="s">
        <v>0</v>
      </c>
      <c r="G118" s="39">
        <f t="shared" si="1"/>
        <v>5</v>
      </c>
      <c r="H118" s="17"/>
    </row>
    <row r="119" spans="1:8" ht="26.4" x14ac:dyDescent="0.3">
      <c r="A119" s="43">
        <v>104</v>
      </c>
      <c r="B119" s="45" t="s">
        <v>204</v>
      </c>
      <c r="C119" s="52" t="s">
        <v>92</v>
      </c>
      <c r="D119" s="43" t="s">
        <v>96</v>
      </c>
      <c r="E119" s="46">
        <v>1</v>
      </c>
      <c r="F119" s="16" t="s">
        <v>0</v>
      </c>
      <c r="G119" s="39">
        <f t="shared" si="1"/>
        <v>5</v>
      </c>
      <c r="H119" s="17"/>
    </row>
    <row r="120" spans="1:8" ht="26.4" x14ac:dyDescent="0.3">
      <c r="A120" s="43">
        <v>105</v>
      </c>
      <c r="B120" s="45" t="s">
        <v>205</v>
      </c>
      <c r="C120" s="52" t="s">
        <v>92</v>
      </c>
      <c r="D120" s="43" t="s">
        <v>96</v>
      </c>
      <c r="E120" s="46">
        <v>1</v>
      </c>
      <c r="F120" s="16" t="s">
        <v>0</v>
      </c>
      <c r="G120" s="39">
        <f t="shared" si="1"/>
        <v>5</v>
      </c>
      <c r="H120" s="17"/>
    </row>
    <row r="121" spans="1:8" ht="26.4" x14ac:dyDescent="0.3">
      <c r="A121" s="43">
        <v>106</v>
      </c>
      <c r="B121" s="45" t="s">
        <v>206</v>
      </c>
      <c r="C121" s="52" t="s">
        <v>92</v>
      </c>
      <c r="D121" s="43" t="s">
        <v>96</v>
      </c>
      <c r="E121" s="46">
        <v>1</v>
      </c>
      <c r="F121" s="16" t="s">
        <v>0</v>
      </c>
      <c r="G121" s="39">
        <f t="shared" si="1"/>
        <v>5</v>
      </c>
      <c r="H121" s="17"/>
    </row>
    <row r="122" spans="1:8" ht="26.4" x14ac:dyDescent="0.3">
      <c r="A122" s="43">
        <v>107</v>
      </c>
      <c r="B122" s="45" t="s">
        <v>207</v>
      </c>
      <c r="C122" s="52" t="s">
        <v>92</v>
      </c>
      <c r="D122" s="43" t="s">
        <v>96</v>
      </c>
      <c r="E122" s="46">
        <v>1</v>
      </c>
      <c r="F122" s="16" t="s">
        <v>0</v>
      </c>
      <c r="G122" s="39">
        <f t="shared" si="1"/>
        <v>5</v>
      </c>
      <c r="H122" s="17"/>
    </row>
    <row r="123" spans="1:8" ht="26.4" x14ac:dyDescent="0.3">
      <c r="A123" s="43">
        <v>108</v>
      </c>
      <c r="B123" s="45" t="s">
        <v>208</v>
      </c>
      <c r="C123" s="52" t="s">
        <v>92</v>
      </c>
      <c r="D123" s="43" t="s">
        <v>96</v>
      </c>
      <c r="E123" s="46">
        <v>100</v>
      </c>
      <c r="F123" s="16" t="s">
        <v>0</v>
      </c>
      <c r="G123" s="39">
        <f t="shared" si="1"/>
        <v>500</v>
      </c>
      <c r="H123" s="17"/>
    </row>
    <row r="124" spans="1:8" ht="26.4" x14ac:dyDescent="0.3">
      <c r="A124" s="43">
        <v>109</v>
      </c>
      <c r="B124" s="45" t="s">
        <v>209</v>
      </c>
      <c r="C124" s="52" t="s">
        <v>92</v>
      </c>
      <c r="D124" s="43" t="s">
        <v>96</v>
      </c>
      <c r="E124" s="46">
        <v>100</v>
      </c>
      <c r="F124" s="16" t="s">
        <v>0</v>
      </c>
      <c r="G124" s="39">
        <f t="shared" si="1"/>
        <v>500</v>
      </c>
      <c r="H124" s="17"/>
    </row>
    <row r="125" spans="1:8" ht="26.4" x14ac:dyDescent="0.3">
      <c r="A125" s="43">
        <v>110</v>
      </c>
      <c r="B125" s="45" t="s">
        <v>210</v>
      </c>
      <c r="C125" s="52" t="s">
        <v>92</v>
      </c>
      <c r="D125" s="43" t="s">
        <v>96</v>
      </c>
      <c r="E125" s="46">
        <v>100</v>
      </c>
      <c r="F125" s="16" t="s">
        <v>0</v>
      </c>
      <c r="G125" s="39">
        <f t="shared" si="1"/>
        <v>500</v>
      </c>
      <c r="H125" s="17"/>
    </row>
    <row r="126" spans="1:8" ht="26.4" x14ac:dyDescent="0.3">
      <c r="A126" s="43">
        <v>111</v>
      </c>
      <c r="B126" s="45" t="s">
        <v>211</v>
      </c>
      <c r="C126" s="52" t="s">
        <v>92</v>
      </c>
      <c r="D126" s="43" t="s">
        <v>96</v>
      </c>
      <c r="E126" s="46">
        <v>100</v>
      </c>
      <c r="F126" s="16" t="s">
        <v>0</v>
      </c>
      <c r="G126" s="39">
        <f t="shared" si="1"/>
        <v>500</v>
      </c>
      <c r="H126" s="17"/>
    </row>
    <row r="127" spans="1:8" ht="26.4" x14ac:dyDescent="0.3">
      <c r="A127" s="43">
        <v>112</v>
      </c>
      <c r="B127" s="45" t="s">
        <v>212</v>
      </c>
      <c r="C127" s="52" t="s">
        <v>92</v>
      </c>
      <c r="D127" s="43" t="s">
        <v>96</v>
      </c>
      <c r="E127" s="46">
        <v>25</v>
      </c>
      <c r="F127" s="16" t="s">
        <v>0</v>
      </c>
      <c r="G127" s="39">
        <f t="shared" si="1"/>
        <v>125</v>
      </c>
      <c r="H127" s="17"/>
    </row>
    <row r="128" spans="1:8" ht="26.4" x14ac:dyDescent="0.3">
      <c r="A128" s="43">
        <v>113</v>
      </c>
      <c r="B128" s="45" t="s">
        <v>213</v>
      </c>
      <c r="C128" s="52" t="s">
        <v>92</v>
      </c>
      <c r="D128" s="43" t="s">
        <v>96</v>
      </c>
      <c r="E128" s="46">
        <v>1</v>
      </c>
      <c r="F128" s="16" t="s">
        <v>0</v>
      </c>
      <c r="G128" s="39">
        <f t="shared" si="1"/>
        <v>5</v>
      </c>
      <c r="H128" s="17"/>
    </row>
    <row r="129" spans="1:8" ht="26.4" x14ac:dyDescent="0.3">
      <c r="A129" s="43">
        <v>114</v>
      </c>
      <c r="B129" s="45" t="s">
        <v>214</v>
      </c>
      <c r="C129" s="52" t="s">
        <v>92</v>
      </c>
      <c r="D129" s="43" t="s">
        <v>96</v>
      </c>
      <c r="E129" s="46">
        <v>15</v>
      </c>
      <c r="F129" s="16" t="s">
        <v>0</v>
      </c>
      <c r="G129" s="39">
        <f t="shared" si="1"/>
        <v>75</v>
      </c>
      <c r="H129" s="17"/>
    </row>
    <row r="130" spans="1:8" ht="26.4" x14ac:dyDescent="0.3">
      <c r="A130" s="43">
        <v>115</v>
      </c>
      <c r="B130" s="45" t="s">
        <v>236</v>
      </c>
      <c r="C130" s="52" t="s">
        <v>92</v>
      </c>
      <c r="D130" s="43" t="s">
        <v>96</v>
      </c>
      <c r="E130" s="46">
        <v>1</v>
      </c>
      <c r="F130" s="16" t="s">
        <v>0</v>
      </c>
      <c r="G130" s="39">
        <f t="shared" si="1"/>
        <v>5</v>
      </c>
      <c r="H130" s="17"/>
    </row>
    <row r="131" spans="1:8" ht="26.4" x14ac:dyDescent="0.3">
      <c r="A131" s="43">
        <v>116</v>
      </c>
      <c r="B131" s="45" t="s">
        <v>215</v>
      </c>
      <c r="C131" s="52" t="s">
        <v>92</v>
      </c>
      <c r="D131" s="43" t="s">
        <v>96</v>
      </c>
      <c r="E131" s="46">
        <v>1</v>
      </c>
      <c r="F131" s="16" t="s">
        <v>0</v>
      </c>
      <c r="G131" s="39">
        <f t="shared" si="1"/>
        <v>5</v>
      </c>
      <c r="H131" s="17"/>
    </row>
    <row r="132" spans="1:8" ht="26.4" x14ac:dyDescent="0.3">
      <c r="A132" s="43">
        <v>117</v>
      </c>
      <c r="B132" s="45" t="s">
        <v>216</v>
      </c>
      <c r="C132" s="52" t="s">
        <v>92</v>
      </c>
      <c r="D132" s="43" t="s">
        <v>96</v>
      </c>
      <c r="E132" s="46">
        <v>1</v>
      </c>
      <c r="F132" s="16" t="s">
        <v>0</v>
      </c>
      <c r="G132" s="39">
        <f t="shared" si="1"/>
        <v>5</v>
      </c>
      <c r="H132" s="17"/>
    </row>
    <row r="133" spans="1:8" ht="26.4" x14ac:dyDescent="0.3">
      <c r="A133" s="43">
        <v>118</v>
      </c>
      <c r="B133" s="45" t="s">
        <v>217</v>
      </c>
      <c r="C133" s="52" t="s">
        <v>92</v>
      </c>
      <c r="D133" s="43" t="s">
        <v>96</v>
      </c>
      <c r="E133" s="46">
        <v>1</v>
      </c>
      <c r="F133" s="16" t="s">
        <v>0</v>
      </c>
      <c r="G133" s="39">
        <f t="shared" si="1"/>
        <v>5</v>
      </c>
      <c r="H133" s="17"/>
    </row>
    <row r="134" spans="1:8" ht="26.4" x14ac:dyDescent="0.3">
      <c r="A134" s="43">
        <v>119</v>
      </c>
      <c r="B134" s="45" t="s">
        <v>218</v>
      </c>
      <c r="C134" s="52" t="s">
        <v>92</v>
      </c>
      <c r="D134" s="43" t="s">
        <v>96</v>
      </c>
      <c r="E134" s="46">
        <v>5</v>
      </c>
      <c r="F134" s="16" t="s">
        <v>0</v>
      </c>
      <c r="G134" s="39">
        <f t="shared" si="1"/>
        <v>25</v>
      </c>
      <c r="H134" s="17"/>
    </row>
    <row r="135" spans="1:8" ht="26.4" x14ac:dyDescent="0.3">
      <c r="A135" s="43">
        <v>120</v>
      </c>
      <c r="B135" s="45" t="s">
        <v>221</v>
      </c>
      <c r="C135" s="52" t="s">
        <v>92</v>
      </c>
      <c r="D135" s="43" t="s">
        <v>96</v>
      </c>
      <c r="E135" s="46">
        <v>10</v>
      </c>
      <c r="F135" s="16" t="s">
        <v>0</v>
      </c>
      <c r="G135" s="39">
        <f t="shared" si="1"/>
        <v>50</v>
      </c>
      <c r="H135" s="17"/>
    </row>
    <row r="136" spans="1:8" ht="26.4" x14ac:dyDescent="0.3">
      <c r="A136" s="43">
        <v>121</v>
      </c>
      <c r="B136" s="45" t="s">
        <v>222</v>
      </c>
      <c r="C136" s="52" t="s">
        <v>92</v>
      </c>
      <c r="D136" s="43" t="s">
        <v>96</v>
      </c>
      <c r="E136" s="46">
        <v>3</v>
      </c>
      <c r="F136" s="16" t="s">
        <v>0</v>
      </c>
      <c r="G136" s="39">
        <f t="shared" si="1"/>
        <v>15</v>
      </c>
      <c r="H136" s="17"/>
    </row>
    <row r="137" spans="1:8" ht="26.4" x14ac:dyDescent="0.3">
      <c r="A137" s="43">
        <v>122</v>
      </c>
      <c r="B137" s="45" t="s">
        <v>219</v>
      </c>
      <c r="C137" s="52" t="s">
        <v>92</v>
      </c>
      <c r="D137" s="43" t="s">
        <v>96</v>
      </c>
      <c r="E137" s="46">
        <v>1</v>
      </c>
      <c r="F137" s="16" t="s">
        <v>0</v>
      </c>
      <c r="G137" s="39">
        <f t="shared" si="1"/>
        <v>5</v>
      </c>
      <c r="H137" s="17"/>
    </row>
    <row r="138" spans="1:8" ht="26.4" x14ac:dyDescent="0.3">
      <c r="A138" s="43">
        <v>123</v>
      </c>
      <c r="B138" s="45" t="s">
        <v>231</v>
      </c>
      <c r="C138" s="52" t="s">
        <v>92</v>
      </c>
      <c r="D138" s="43" t="s">
        <v>96</v>
      </c>
      <c r="E138" s="46">
        <v>1</v>
      </c>
      <c r="F138" s="16" t="s">
        <v>0</v>
      </c>
      <c r="G138" s="39">
        <f t="shared" si="1"/>
        <v>5</v>
      </c>
      <c r="H138" s="17"/>
    </row>
    <row r="139" spans="1:8" ht="26.4" x14ac:dyDescent="0.3">
      <c r="A139" s="43">
        <v>124</v>
      </c>
      <c r="B139" s="45" t="s">
        <v>232</v>
      </c>
      <c r="C139" s="52" t="s">
        <v>92</v>
      </c>
      <c r="D139" s="43" t="s">
        <v>96</v>
      </c>
      <c r="E139" s="46">
        <v>1</v>
      </c>
      <c r="F139" s="16" t="s">
        <v>0</v>
      </c>
      <c r="G139" s="39">
        <f t="shared" si="1"/>
        <v>5</v>
      </c>
      <c r="H139" s="17"/>
    </row>
    <row r="140" spans="1:8" ht="26.4" x14ac:dyDescent="0.3">
      <c r="A140" s="43">
        <v>125</v>
      </c>
      <c r="B140" s="27" t="s">
        <v>233</v>
      </c>
      <c r="C140" s="52" t="s">
        <v>92</v>
      </c>
      <c r="D140" s="43" t="s">
        <v>96</v>
      </c>
      <c r="E140" s="42">
        <v>20</v>
      </c>
      <c r="F140" s="16" t="s">
        <v>0</v>
      </c>
      <c r="G140" s="39">
        <f t="shared" si="1"/>
        <v>100</v>
      </c>
      <c r="H140" s="17"/>
    </row>
    <row r="141" spans="1:8" ht="26.4" x14ac:dyDescent="0.3">
      <c r="A141" s="43">
        <v>126</v>
      </c>
      <c r="B141" s="45" t="s">
        <v>234</v>
      </c>
      <c r="C141" s="52" t="s">
        <v>92</v>
      </c>
      <c r="D141" s="43" t="s">
        <v>96</v>
      </c>
      <c r="E141" s="46">
        <v>2</v>
      </c>
      <c r="F141" s="16" t="s">
        <v>0</v>
      </c>
      <c r="G141" s="39">
        <f t="shared" si="1"/>
        <v>10</v>
      </c>
      <c r="H141" s="17"/>
    </row>
    <row r="142" spans="1:8" ht="26.4" x14ac:dyDescent="0.3">
      <c r="A142" s="43">
        <v>127</v>
      </c>
      <c r="B142" s="45" t="s">
        <v>235</v>
      </c>
      <c r="C142" s="52" t="s">
        <v>92</v>
      </c>
      <c r="D142" s="43" t="s">
        <v>96</v>
      </c>
      <c r="E142" s="46">
        <v>20</v>
      </c>
      <c r="F142" s="16" t="s">
        <v>0</v>
      </c>
      <c r="G142" s="39">
        <f t="shared" si="1"/>
        <v>100</v>
      </c>
      <c r="H142" s="17"/>
    </row>
    <row r="143" spans="1:8" ht="26.4" x14ac:dyDescent="0.3">
      <c r="A143" s="43">
        <v>128</v>
      </c>
      <c r="B143" s="45" t="s">
        <v>223</v>
      </c>
      <c r="C143" s="52" t="s">
        <v>92</v>
      </c>
      <c r="D143" s="43" t="s">
        <v>96</v>
      </c>
      <c r="E143" s="46">
        <v>1</v>
      </c>
      <c r="F143" s="16" t="s">
        <v>0</v>
      </c>
      <c r="G143" s="39">
        <f t="shared" si="1"/>
        <v>5</v>
      </c>
      <c r="H143" s="17"/>
    </row>
    <row r="144" spans="1:8" ht="26.4" x14ac:dyDescent="0.3">
      <c r="A144" s="43">
        <v>129</v>
      </c>
      <c r="B144" s="45" t="s">
        <v>224</v>
      </c>
      <c r="C144" s="52" t="s">
        <v>92</v>
      </c>
      <c r="D144" s="43" t="s">
        <v>96</v>
      </c>
      <c r="E144" s="46">
        <v>1</v>
      </c>
      <c r="F144" s="16" t="s">
        <v>0</v>
      </c>
      <c r="G144" s="39">
        <f t="shared" si="1"/>
        <v>5</v>
      </c>
      <c r="H144" s="17"/>
    </row>
    <row r="145" spans="1:8" ht="26.4" x14ac:dyDescent="0.3">
      <c r="A145" s="43">
        <v>130</v>
      </c>
      <c r="B145" s="45" t="s">
        <v>225</v>
      </c>
      <c r="C145" s="52" t="s">
        <v>92</v>
      </c>
      <c r="D145" s="43" t="s">
        <v>96</v>
      </c>
      <c r="E145" s="46">
        <v>30</v>
      </c>
      <c r="F145" s="16" t="s">
        <v>0</v>
      </c>
      <c r="G145" s="39">
        <f t="shared" si="1"/>
        <v>150</v>
      </c>
      <c r="H145" s="17"/>
    </row>
    <row r="146" spans="1:8" ht="26.4" x14ac:dyDescent="0.3">
      <c r="A146" s="43">
        <v>131</v>
      </c>
      <c r="B146" s="45" t="s">
        <v>226</v>
      </c>
      <c r="C146" s="52" t="s">
        <v>92</v>
      </c>
      <c r="D146" s="43" t="s">
        <v>96</v>
      </c>
      <c r="E146" s="46">
        <v>1</v>
      </c>
      <c r="F146" s="16" t="s">
        <v>0</v>
      </c>
      <c r="G146" s="39">
        <f t="shared" si="1"/>
        <v>5</v>
      </c>
      <c r="H146" s="17"/>
    </row>
    <row r="147" spans="1:8" ht="36" customHeight="1" x14ac:dyDescent="0.3">
      <c r="A147" s="43">
        <v>132</v>
      </c>
      <c r="B147" s="45" t="s">
        <v>227</v>
      </c>
      <c r="C147" s="52" t="s">
        <v>92</v>
      </c>
      <c r="D147" s="43" t="s">
        <v>96</v>
      </c>
      <c r="E147" s="46">
        <v>1</v>
      </c>
      <c r="F147" s="16" t="s">
        <v>0</v>
      </c>
      <c r="G147" s="39">
        <f t="shared" si="1"/>
        <v>5</v>
      </c>
      <c r="H147" s="17"/>
    </row>
    <row r="148" spans="1:8" ht="15.75" customHeight="1" x14ac:dyDescent="0.3">
      <c r="A148" s="179" t="s">
        <v>13</v>
      </c>
      <c r="B148" s="180"/>
      <c r="C148" s="180"/>
      <c r="D148" s="180"/>
      <c r="E148" s="180"/>
      <c r="F148" s="180"/>
      <c r="G148" s="180"/>
      <c r="H148" s="180"/>
    </row>
    <row r="149" spans="1:8" ht="15.75" customHeight="1" x14ac:dyDescent="0.3">
      <c r="A149" s="13" t="s">
        <v>12</v>
      </c>
      <c r="B149" s="12" t="s">
        <v>11</v>
      </c>
      <c r="C149" s="12" t="s">
        <v>10</v>
      </c>
      <c r="D149" s="12" t="s">
        <v>9</v>
      </c>
      <c r="E149" s="12" t="s">
        <v>8</v>
      </c>
      <c r="F149" s="12" t="s">
        <v>7</v>
      </c>
      <c r="G149" s="12" t="s">
        <v>6</v>
      </c>
      <c r="H149" s="12" t="s">
        <v>18</v>
      </c>
    </row>
    <row r="150" spans="1:8" ht="45" customHeight="1" x14ac:dyDescent="0.3">
      <c r="A150" s="8">
        <v>1</v>
      </c>
      <c r="B150" s="2"/>
      <c r="C150" s="7"/>
      <c r="D150" s="3"/>
      <c r="E150" s="6"/>
      <c r="F150" s="3"/>
      <c r="G150" s="6"/>
      <c r="H150" s="2"/>
    </row>
    <row r="151" spans="1:8" ht="15.75" customHeight="1" x14ac:dyDescent="0.3">
      <c r="A151" s="8">
        <v>2</v>
      </c>
      <c r="B151" s="2"/>
      <c r="C151" s="7"/>
      <c r="D151" s="3"/>
      <c r="E151" s="6"/>
      <c r="F151" s="3"/>
      <c r="G151" s="6"/>
      <c r="H151" s="2"/>
    </row>
    <row r="152" spans="1:8" ht="44.25" customHeight="1" x14ac:dyDescent="0.3">
      <c r="A152" s="8">
        <v>3</v>
      </c>
      <c r="B152" s="2"/>
      <c r="C152" s="21"/>
      <c r="D152" s="3"/>
      <c r="E152" s="6"/>
      <c r="F152" s="3"/>
      <c r="G152" s="18"/>
      <c r="H152" s="2"/>
    </row>
    <row r="153" spans="1:8" ht="21" x14ac:dyDescent="0.4">
      <c r="A153" s="183" t="s">
        <v>35</v>
      </c>
      <c r="B153" s="184"/>
      <c r="C153" s="184"/>
      <c r="D153" s="184"/>
      <c r="E153" s="184"/>
      <c r="F153" s="184"/>
      <c r="G153" s="184"/>
      <c r="H153" s="185"/>
    </row>
    <row r="154" spans="1:8" ht="55.2" x14ac:dyDescent="0.3">
      <c r="A154" s="22" t="s">
        <v>12</v>
      </c>
      <c r="B154" s="3" t="s">
        <v>11</v>
      </c>
      <c r="C154" s="12" t="s">
        <v>10</v>
      </c>
      <c r="D154" s="3" t="s">
        <v>9</v>
      </c>
      <c r="E154" s="3" t="s">
        <v>8</v>
      </c>
      <c r="F154" s="3" t="s">
        <v>7</v>
      </c>
      <c r="G154" s="12" t="s">
        <v>6</v>
      </c>
      <c r="H154" s="12" t="s">
        <v>18</v>
      </c>
    </row>
    <row r="155" spans="1:8" ht="27.6" x14ac:dyDescent="0.3">
      <c r="A155" s="28">
        <v>1</v>
      </c>
      <c r="B155" s="24" t="s">
        <v>62</v>
      </c>
      <c r="C155" s="33" t="s">
        <v>52</v>
      </c>
      <c r="D155" s="25" t="s">
        <v>78</v>
      </c>
      <c r="E155" s="16">
        <v>20</v>
      </c>
      <c r="F155" s="16" t="s">
        <v>0</v>
      </c>
      <c r="G155" s="16">
        <v>20</v>
      </c>
      <c r="H155" s="16" t="s">
        <v>52</v>
      </c>
    </row>
    <row r="156" spans="1:8" ht="27.6" x14ac:dyDescent="0.3">
      <c r="A156" s="28">
        <v>2</v>
      </c>
      <c r="B156" s="24" t="s">
        <v>36</v>
      </c>
      <c r="C156" s="33" t="s">
        <v>52</v>
      </c>
      <c r="D156" s="25" t="s">
        <v>78</v>
      </c>
      <c r="E156" s="16">
        <v>20</v>
      </c>
      <c r="F156" s="16" t="s">
        <v>0</v>
      </c>
      <c r="G156" s="16">
        <v>20</v>
      </c>
      <c r="H156" s="16" t="s">
        <v>52</v>
      </c>
    </row>
    <row r="157" spans="1:8" ht="27.6" x14ac:dyDescent="0.3">
      <c r="A157" s="28">
        <v>3</v>
      </c>
      <c r="B157" s="24" t="s">
        <v>37</v>
      </c>
      <c r="C157" s="33" t="s">
        <v>52</v>
      </c>
      <c r="D157" s="25" t="s">
        <v>78</v>
      </c>
      <c r="E157" s="16">
        <v>20</v>
      </c>
      <c r="F157" s="16" t="s">
        <v>0</v>
      </c>
      <c r="G157" s="16">
        <v>20</v>
      </c>
      <c r="H157" s="16" t="s">
        <v>52</v>
      </c>
    </row>
    <row r="158" spans="1:8" ht="27.6" x14ac:dyDescent="0.3">
      <c r="A158" s="28">
        <v>4</v>
      </c>
      <c r="B158" s="24" t="s">
        <v>63</v>
      </c>
      <c r="C158" s="33" t="s">
        <v>52</v>
      </c>
      <c r="D158" s="25" t="s">
        <v>78</v>
      </c>
      <c r="E158" s="16">
        <v>1</v>
      </c>
      <c r="F158" s="16" t="s">
        <v>0</v>
      </c>
      <c r="G158" s="16">
        <v>1</v>
      </c>
      <c r="H158" s="16" t="s">
        <v>52</v>
      </c>
    </row>
    <row r="159" spans="1:8" ht="27.6" x14ac:dyDescent="0.3">
      <c r="A159" s="28">
        <v>5</v>
      </c>
      <c r="B159" s="24" t="s">
        <v>64</v>
      </c>
      <c r="C159" s="33" t="s">
        <v>52</v>
      </c>
      <c r="D159" s="25" t="s">
        <v>78</v>
      </c>
      <c r="E159" s="16">
        <v>20</v>
      </c>
      <c r="F159" s="16" t="s">
        <v>0</v>
      </c>
      <c r="G159" s="16">
        <v>20</v>
      </c>
      <c r="H159" s="16" t="s">
        <v>52</v>
      </c>
    </row>
    <row r="160" spans="1:8" ht="27.6" x14ac:dyDescent="0.3">
      <c r="A160" s="28">
        <v>6</v>
      </c>
      <c r="B160" s="24" t="s">
        <v>65</v>
      </c>
      <c r="C160" s="33" t="s">
        <v>52</v>
      </c>
      <c r="D160" s="25" t="s">
        <v>78</v>
      </c>
      <c r="E160" s="16">
        <v>4</v>
      </c>
      <c r="F160" s="16" t="s">
        <v>0</v>
      </c>
      <c r="G160" s="16">
        <v>4</v>
      </c>
      <c r="H160" s="16" t="s">
        <v>52</v>
      </c>
    </row>
    <row r="161" spans="1:8" ht="27.6" x14ac:dyDescent="0.3">
      <c r="A161" s="28">
        <v>7</v>
      </c>
      <c r="B161" s="24" t="s">
        <v>66</v>
      </c>
      <c r="C161" s="33" t="s">
        <v>52</v>
      </c>
      <c r="D161" s="25" t="s">
        <v>78</v>
      </c>
      <c r="E161" s="16">
        <v>1</v>
      </c>
      <c r="F161" s="16" t="s">
        <v>0</v>
      </c>
      <c r="G161" s="16">
        <v>1</v>
      </c>
      <c r="H161" s="16" t="s">
        <v>52</v>
      </c>
    </row>
    <row r="162" spans="1:8" ht="27.6" x14ac:dyDescent="0.3">
      <c r="A162" s="28">
        <v>8</v>
      </c>
      <c r="B162" s="24" t="s">
        <v>67</v>
      </c>
      <c r="C162" s="33" t="s">
        <v>52</v>
      </c>
      <c r="D162" s="25" t="s">
        <v>78</v>
      </c>
      <c r="E162" s="16">
        <v>1</v>
      </c>
      <c r="F162" s="16" t="s">
        <v>0</v>
      </c>
      <c r="G162" s="16">
        <v>1</v>
      </c>
      <c r="H162" s="16" t="s">
        <v>52</v>
      </c>
    </row>
    <row r="163" spans="1:8" ht="27.6" x14ac:dyDescent="0.3">
      <c r="A163" s="28">
        <v>9</v>
      </c>
      <c r="B163" s="24" t="s">
        <v>68</v>
      </c>
      <c r="C163" s="33" t="s">
        <v>52</v>
      </c>
      <c r="D163" s="25" t="s">
        <v>78</v>
      </c>
      <c r="E163" s="16">
        <v>2</v>
      </c>
      <c r="F163" s="16" t="s">
        <v>0</v>
      </c>
      <c r="G163" s="16">
        <v>2</v>
      </c>
      <c r="H163" s="16" t="s">
        <v>52</v>
      </c>
    </row>
    <row r="164" spans="1:8" ht="27.6" x14ac:dyDescent="0.3">
      <c r="A164" s="28">
        <v>10</v>
      </c>
      <c r="B164" s="24" t="s">
        <v>69</v>
      </c>
      <c r="C164" s="33" t="s">
        <v>52</v>
      </c>
      <c r="D164" s="25" t="s">
        <v>78</v>
      </c>
      <c r="E164" s="16">
        <v>2</v>
      </c>
      <c r="F164" s="16" t="s">
        <v>0</v>
      </c>
      <c r="G164" s="16">
        <v>2</v>
      </c>
      <c r="H164" s="16" t="s">
        <v>52</v>
      </c>
    </row>
    <row r="165" spans="1:8" ht="27.6" x14ac:dyDescent="0.3">
      <c r="A165" s="28">
        <v>11</v>
      </c>
      <c r="B165" s="24" t="s">
        <v>70</v>
      </c>
      <c r="C165" s="33" t="s">
        <v>52</v>
      </c>
      <c r="D165" s="25" t="s">
        <v>78</v>
      </c>
      <c r="E165" s="16">
        <v>2</v>
      </c>
      <c r="F165" s="16" t="s">
        <v>0</v>
      </c>
      <c r="G165" s="16">
        <v>2</v>
      </c>
      <c r="H165" s="16" t="s">
        <v>52</v>
      </c>
    </row>
    <row r="166" spans="1:8" ht="27.6" x14ac:dyDescent="0.3">
      <c r="A166" s="28">
        <v>12</v>
      </c>
      <c r="B166" s="24" t="s">
        <v>71</v>
      </c>
      <c r="C166" s="33" t="s">
        <v>52</v>
      </c>
      <c r="D166" s="25" t="s">
        <v>78</v>
      </c>
      <c r="E166" s="16">
        <v>2</v>
      </c>
      <c r="F166" s="16" t="s">
        <v>0</v>
      </c>
      <c r="G166" s="16">
        <v>2</v>
      </c>
      <c r="H166" s="16" t="s">
        <v>52</v>
      </c>
    </row>
    <row r="167" spans="1:8" ht="27.6" x14ac:dyDescent="0.3">
      <c r="A167" s="28">
        <v>13</v>
      </c>
      <c r="B167" s="24" t="s">
        <v>72</v>
      </c>
      <c r="C167" s="33" t="s">
        <v>52</v>
      </c>
      <c r="D167" s="25" t="s">
        <v>78</v>
      </c>
      <c r="E167" s="16">
        <v>1</v>
      </c>
      <c r="F167" s="16" t="s">
        <v>0</v>
      </c>
      <c r="G167" s="16">
        <v>1</v>
      </c>
      <c r="H167" s="16" t="s">
        <v>52</v>
      </c>
    </row>
    <row r="168" spans="1:8" ht="27.6" x14ac:dyDescent="0.3">
      <c r="A168" s="28">
        <v>14</v>
      </c>
      <c r="B168" s="24" t="s">
        <v>73</v>
      </c>
      <c r="C168" s="33" t="s">
        <v>52</v>
      </c>
      <c r="D168" s="25" t="s">
        <v>78</v>
      </c>
      <c r="E168" s="16">
        <v>1</v>
      </c>
      <c r="F168" s="16" t="s">
        <v>0</v>
      </c>
      <c r="G168" s="16">
        <v>1</v>
      </c>
      <c r="H168" s="16" t="s">
        <v>52</v>
      </c>
    </row>
    <row r="169" spans="1:8" ht="27.6" x14ac:dyDescent="0.3">
      <c r="A169" s="28">
        <v>15</v>
      </c>
      <c r="B169" s="24" t="s">
        <v>74</v>
      </c>
      <c r="C169" s="33" t="s">
        <v>52</v>
      </c>
      <c r="D169" s="25" t="s">
        <v>78</v>
      </c>
      <c r="E169" s="16">
        <v>1</v>
      </c>
      <c r="F169" s="16" t="s">
        <v>0</v>
      </c>
      <c r="G169" s="16">
        <v>1</v>
      </c>
      <c r="H169" s="16" t="s">
        <v>52</v>
      </c>
    </row>
    <row r="170" spans="1:8" ht="27.6" x14ac:dyDescent="0.3">
      <c r="A170" s="28">
        <v>16</v>
      </c>
      <c r="B170" s="24" t="s">
        <v>75</v>
      </c>
      <c r="C170" s="33" t="s">
        <v>52</v>
      </c>
      <c r="D170" s="25" t="s">
        <v>78</v>
      </c>
      <c r="E170" s="16">
        <v>1</v>
      </c>
      <c r="F170" s="16" t="s">
        <v>0</v>
      </c>
      <c r="G170" s="16">
        <v>1</v>
      </c>
      <c r="H170" s="16" t="s">
        <v>52</v>
      </c>
    </row>
    <row r="171" spans="1:8" ht="28.8" customHeight="1" x14ac:dyDescent="0.3">
      <c r="A171" s="28">
        <v>17</v>
      </c>
      <c r="B171" s="24" t="s">
        <v>76</v>
      </c>
      <c r="C171" s="33" t="s">
        <v>52</v>
      </c>
      <c r="D171" s="25" t="s">
        <v>78</v>
      </c>
      <c r="E171" s="16">
        <v>1</v>
      </c>
      <c r="F171" s="16" t="s">
        <v>0</v>
      </c>
      <c r="G171" s="16">
        <v>1</v>
      </c>
      <c r="H171" s="16" t="s">
        <v>52</v>
      </c>
    </row>
    <row r="172" spans="1:8" ht="27.6" x14ac:dyDescent="0.3">
      <c r="A172" s="28">
        <v>18</v>
      </c>
      <c r="B172" s="24" t="s">
        <v>77</v>
      </c>
      <c r="C172" s="33" t="s">
        <v>47</v>
      </c>
      <c r="D172" s="25" t="s">
        <v>78</v>
      </c>
      <c r="E172" s="16">
        <v>20</v>
      </c>
      <c r="F172" s="16" t="s">
        <v>0</v>
      </c>
      <c r="G172" s="16">
        <v>20</v>
      </c>
      <c r="H172" s="16" t="s">
        <v>52</v>
      </c>
    </row>
    <row r="173" spans="1:8" ht="21" x14ac:dyDescent="0.3">
      <c r="A173" s="169" t="s">
        <v>275</v>
      </c>
      <c r="B173" s="181"/>
      <c r="C173" s="181"/>
      <c r="D173" s="181"/>
      <c r="E173" s="181"/>
      <c r="F173" s="181"/>
      <c r="G173" s="181"/>
      <c r="H173" s="182"/>
    </row>
    <row r="174" spans="1:8" ht="21" x14ac:dyDescent="0.3">
      <c r="A174" s="175" t="s">
        <v>33</v>
      </c>
      <c r="B174" s="177"/>
      <c r="C174" s="177"/>
      <c r="D174" s="177"/>
      <c r="E174" s="177"/>
      <c r="F174" s="177"/>
      <c r="G174" s="177"/>
      <c r="H174" s="177"/>
    </row>
    <row r="175" spans="1:8" ht="55.2" x14ac:dyDescent="0.3">
      <c r="A175" s="20" t="s">
        <v>12</v>
      </c>
      <c r="B175" s="15" t="s">
        <v>11</v>
      </c>
      <c r="C175" s="15" t="s">
        <v>10</v>
      </c>
      <c r="D175" s="16" t="s">
        <v>9</v>
      </c>
      <c r="E175" s="16" t="s">
        <v>8</v>
      </c>
      <c r="F175" s="16" t="s">
        <v>7</v>
      </c>
      <c r="G175" s="16" t="s">
        <v>6</v>
      </c>
      <c r="H175" s="16" t="s">
        <v>18</v>
      </c>
    </row>
    <row r="176" spans="1:8" ht="27.6" x14ac:dyDescent="0.3">
      <c r="A176" s="97">
        <v>1</v>
      </c>
      <c r="B176" s="44" t="s">
        <v>152</v>
      </c>
      <c r="C176" s="52" t="s">
        <v>92</v>
      </c>
      <c r="D176" s="25" t="s">
        <v>95</v>
      </c>
      <c r="E176" s="16">
        <v>1</v>
      </c>
      <c r="F176" s="16" t="s">
        <v>0</v>
      </c>
      <c r="G176" s="16">
        <f>E176*5</f>
        <v>5</v>
      </c>
      <c r="H176" s="16"/>
    </row>
    <row r="177" spans="1:8" ht="15.75" customHeight="1" x14ac:dyDescent="0.3">
      <c r="A177" s="97">
        <v>2</v>
      </c>
      <c r="B177" s="44" t="s">
        <v>153</v>
      </c>
      <c r="C177" s="52" t="s">
        <v>92</v>
      </c>
      <c r="D177" s="25" t="s">
        <v>95</v>
      </c>
      <c r="E177" s="16">
        <v>1</v>
      </c>
      <c r="F177" s="16" t="s">
        <v>0</v>
      </c>
      <c r="G177" s="16">
        <f t="shared" ref="G177:G205" si="2">E177*5</f>
        <v>5</v>
      </c>
      <c r="H177" s="16"/>
    </row>
    <row r="178" spans="1:8" ht="15.75" customHeight="1" x14ac:dyDescent="0.3">
      <c r="A178" s="97">
        <v>3</v>
      </c>
      <c r="B178" s="44" t="s">
        <v>154</v>
      </c>
      <c r="C178" s="52" t="s">
        <v>92</v>
      </c>
      <c r="D178" s="25" t="s">
        <v>95</v>
      </c>
      <c r="E178" s="16">
        <v>1</v>
      </c>
      <c r="F178" s="16" t="s">
        <v>0</v>
      </c>
      <c r="G178" s="16">
        <f t="shared" si="2"/>
        <v>5</v>
      </c>
      <c r="H178" s="16"/>
    </row>
    <row r="179" spans="1:8" ht="15.75" customHeight="1" x14ac:dyDescent="0.3">
      <c r="A179" s="97">
        <v>4</v>
      </c>
      <c r="B179" s="44" t="s">
        <v>155</v>
      </c>
      <c r="C179" s="52" t="s">
        <v>92</v>
      </c>
      <c r="D179" s="25" t="s">
        <v>95</v>
      </c>
      <c r="E179" s="16">
        <v>1</v>
      </c>
      <c r="F179" s="16" t="s">
        <v>0</v>
      </c>
      <c r="G179" s="16">
        <f t="shared" si="2"/>
        <v>5</v>
      </c>
      <c r="H179" s="16"/>
    </row>
    <row r="180" spans="1:8" ht="15.75" customHeight="1" x14ac:dyDescent="0.3">
      <c r="A180" s="97">
        <v>5</v>
      </c>
      <c r="B180" s="44" t="s">
        <v>156</v>
      </c>
      <c r="C180" s="52" t="s">
        <v>92</v>
      </c>
      <c r="D180" s="25" t="s">
        <v>95</v>
      </c>
      <c r="E180" s="16">
        <v>1</v>
      </c>
      <c r="F180" s="16" t="s">
        <v>0</v>
      </c>
      <c r="G180" s="16">
        <f t="shared" si="2"/>
        <v>5</v>
      </c>
      <c r="H180" s="16"/>
    </row>
    <row r="181" spans="1:8" ht="27.6" x14ac:dyDescent="0.3">
      <c r="A181" s="97">
        <v>6</v>
      </c>
      <c r="B181" s="44" t="s">
        <v>157</v>
      </c>
      <c r="C181" s="52" t="s">
        <v>92</v>
      </c>
      <c r="D181" s="25" t="s">
        <v>95</v>
      </c>
      <c r="E181" s="16">
        <v>1</v>
      </c>
      <c r="F181" s="16" t="s">
        <v>0</v>
      </c>
      <c r="G181" s="16">
        <f t="shared" si="2"/>
        <v>5</v>
      </c>
      <c r="H181" s="16"/>
    </row>
    <row r="182" spans="1:8" ht="18" customHeight="1" x14ac:dyDescent="0.3">
      <c r="A182" s="97">
        <v>7</v>
      </c>
      <c r="B182" s="44" t="s">
        <v>158</v>
      </c>
      <c r="C182" s="52" t="s">
        <v>92</v>
      </c>
      <c r="D182" s="25" t="s">
        <v>95</v>
      </c>
      <c r="E182" s="16">
        <v>1</v>
      </c>
      <c r="F182" s="16" t="s">
        <v>0</v>
      </c>
      <c r="G182" s="16">
        <f t="shared" si="2"/>
        <v>5</v>
      </c>
      <c r="H182" s="16"/>
    </row>
    <row r="183" spans="1:8" ht="15.75" customHeight="1" x14ac:dyDescent="0.3">
      <c r="A183" s="97">
        <v>8</v>
      </c>
      <c r="B183" s="44" t="s">
        <v>159</v>
      </c>
      <c r="C183" s="52" t="s">
        <v>92</v>
      </c>
      <c r="D183" s="25" t="s">
        <v>95</v>
      </c>
      <c r="E183" s="16">
        <v>3</v>
      </c>
      <c r="F183" s="16" t="s">
        <v>0</v>
      </c>
      <c r="G183" s="16">
        <f t="shared" si="2"/>
        <v>15</v>
      </c>
      <c r="H183" s="16"/>
    </row>
    <row r="184" spans="1:8" ht="15.75" customHeight="1" x14ac:dyDescent="0.3">
      <c r="A184" s="97">
        <v>9</v>
      </c>
      <c r="B184" s="44" t="s">
        <v>160</v>
      </c>
      <c r="C184" s="52" t="s">
        <v>92</v>
      </c>
      <c r="D184" s="25" t="s">
        <v>95</v>
      </c>
      <c r="E184" s="16">
        <v>1</v>
      </c>
      <c r="F184" s="16" t="s">
        <v>0</v>
      </c>
      <c r="G184" s="16">
        <f t="shared" si="2"/>
        <v>5</v>
      </c>
      <c r="H184" s="16"/>
    </row>
    <row r="185" spans="1:8" ht="27.6" x14ac:dyDescent="0.3">
      <c r="A185" s="97">
        <v>10</v>
      </c>
      <c r="B185" s="44" t="s">
        <v>161</v>
      </c>
      <c r="C185" s="52" t="s">
        <v>92</v>
      </c>
      <c r="D185" s="25" t="s">
        <v>95</v>
      </c>
      <c r="E185" s="16">
        <v>6</v>
      </c>
      <c r="F185" s="16" t="s">
        <v>0</v>
      </c>
      <c r="G185" s="16">
        <f t="shared" si="2"/>
        <v>30</v>
      </c>
      <c r="H185" s="16"/>
    </row>
    <row r="186" spans="1:8" ht="27.6" x14ac:dyDescent="0.3">
      <c r="A186" s="97">
        <v>11</v>
      </c>
      <c r="B186" s="44" t="s">
        <v>162</v>
      </c>
      <c r="C186" s="52" t="s">
        <v>92</v>
      </c>
      <c r="D186" s="25" t="s">
        <v>95</v>
      </c>
      <c r="E186" s="16">
        <v>2</v>
      </c>
      <c r="F186" s="16" t="s">
        <v>0</v>
      </c>
      <c r="G186" s="16">
        <f t="shared" si="2"/>
        <v>10</v>
      </c>
      <c r="H186" s="16"/>
    </row>
    <row r="187" spans="1:8" ht="27.6" x14ac:dyDescent="0.3">
      <c r="A187" s="97">
        <v>12</v>
      </c>
      <c r="B187" s="44" t="s">
        <v>163</v>
      </c>
      <c r="C187" s="52" t="s">
        <v>92</v>
      </c>
      <c r="D187" s="25" t="s">
        <v>95</v>
      </c>
      <c r="E187" s="16">
        <v>1</v>
      </c>
      <c r="F187" s="16" t="s">
        <v>0</v>
      </c>
      <c r="G187" s="16">
        <f t="shared" si="2"/>
        <v>5</v>
      </c>
      <c r="H187" s="16"/>
    </row>
    <row r="188" spans="1:8" ht="27.6" x14ac:dyDescent="0.3">
      <c r="A188" s="97">
        <v>13</v>
      </c>
      <c r="B188" s="44" t="s">
        <v>164</v>
      </c>
      <c r="C188" s="52" t="s">
        <v>92</v>
      </c>
      <c r="D188" s="25" t="s">
        <v>95</v>
      </c>
      <c r="E188" s="16">
        <v>5</v>
      </c>
      <c r="F188" s="16" t="s">
        <v>0</v>
      </c>
      <c r="G188" s="16">
        <f t="shared" si="2"/>
        <v>25</v>
      </c>
      <c r="H188" s="16"/>
    </row>
    <row r="189" spans="1:8" ht="27.6" x14ac:dyDescent="0.3">
      <c r="A189" s="97">
        <v>14</v>
      </c>
      <c r="B189" s="44" t="s">
        <v>165</v>
      </c>
      <c r="C189" s="52" t="s">
        <v>92</v>
      </c>
      <c r="D189" s="25" t="s">
        <v>95</v>
      </c>
      <c r="E189" s="16">
        <v>5</v>
      </c>
      <c r="F189" s="16" t="s">
        <v>0</v>
      </c>
      <c r="G189" s="16">
        <f t="shared" si="2"/>
        <v>25</v>
      </c>
      <c r="H189" s="16"/>
    </row>
    <row r="190" spans="1:8" ht="15.75" customHeight="1" x14ac:dyDescent="0.3">
      <c r="A190" s="97">
        <v>15</v>
      </c>
      <c r="B190" s="44" t="s">
        <v>166</v>
      </c>
      <c r="C190" s="52" t="s">
        <v>92</v>
      </c>
      <c r="D190" s="25" t="s">
        <v>95</v>
      </c>
      <c r="E190" s="16">
        <v>1</v>
      </c>
      <c r="F190" s="16" t="s">
        <v>0</v>
      </c>
      <c r="G190" s="16">
        <f t="shared" si="2"/>
        <v>5</v>
      </c>
      <c r="H190" s="16"/>
    </row>
    <row r="191" spans="1:8" ht="15.75" customHeight="1" x14ac:dyDescent="0.3">
      <c r="A191" s="97">
        <v>16</v>
      </c>
      <c r="B191" s="44" t="s">
        <v>167</v>
      </c>
      <c r="C191" s="52" t="s">
        <v>92</v>
      </c>
      <c r="D191" s="25" t="s">
        <v>95</v>
      </c>
      <c r="E191" s="16">
        <v>1</v>
      </c>
      <c r="F191" s="16" t="s">
        <v>0</v>
      </c>
      <c r="G191" s="16">
        <f t="shared" si="2"/>
        <v>5</v>
      </c>
      <c r="H191" s="16"/>
    </row>
    <row r="192" spans="1:8" ht="15.75" customHeight="1" x14ac:dyDescent="0.3">
      <c r="A192" s="97">
        <v>17</v>
      </c>
      <c r="B192" s="44" t="s">
        <v>168</v>
      </c>
      <c r="C192" s="52" t="s">
        <v>92</v>
      </c>
      <c r="D192" s="25" t="s">
        <v>95</v>
      </c>
      <c r="E192" s="16">
        <v>1</v>
      </c>
      <c r="F192" s="16" t="s">
        <v>0</v>
      </c>
      <c r="G192" s="16">
        <f t="shared" si="2"/>
        <v>5</v>
      </c>
      <c r="H192" s="16"/>
    </row>
    <row r="193" spans="1:8" ht="15.75" customHeight="1" x14ac:dyDescent="0.3">
      <c r="A193" s="97">
        <v>18</v>
      </c>
      <c r="B193" s="44" t="s">
        <v>169</v>
      </c>
      <c r="C193" s="52" t="s">
        <v>92</v>
      </c>
      <c r="D193" s="25" t="s">
        <v>95</v>
      </c>
      <c r="E193" s="16">
        <v>1</v>
      </c>
      <c r="F193" s="16" t="s">
        <v>0</v>
      </c>
      <c r="G193" s="16">
        <f t="shared" si="2"/>
        <v>5</v>
      </c>
      <c r="H193" s="16"/>
    </row>
    <row r="194" spans="1:8" ht="27.6" x14ac:dyDescent="0.3">
      <c r="A194" s="97">
        <v>19</v>
      </c>
      <c r="B194" s="44" t="s">
        <v>170</v>
      </c>
      <c r="C194" s="52" t="s">
        <v>92</v>
      </c>
      <c r="D194" s="25" t="s">
        <v>95</v>
      </c>
      <c r="E194" s="16">
        <v>1</v>
      </c>
      <c r="F194" s="16" t="s">
        <v>0</v>
      </c>
      <c r="G194" s="16">
        <f t="shared" si="2"/>
        <v>5</v>
      </c>
      <c r="H194" s="16"/>
    </row>
    <row r="195" spans="1:8" ht="16.95" customHeight="1" x14ac:dyDescent="0.3">
      <c r="A195" s="97">
        <v>20</v>
      </c>
      <c r="B195" s="44" t="s">
        <v>169</v>
      </c>
      <c r="C195" s="52" t="s">
        <v>92</v>
      </c>
      <c r="D195" s="25" t="s">
        <v>95</v>
      </c>
      <c r="E195" s="16">
        <v>1</v>
      </c>
      <c r="F195" s="16" t="s">
        <v>0</v>
      </c>
      <c r="G195" s="16">
        <f t="shared" si="2"/>
        <v>5</v>
      </c>
      <c r="H195" s="16"/>
    </row>
    <row r="196" spans="1:8" ht="15.75" customHeight="1" x14ac:dyDescent="0.3">
      <c r="A196" s="97">
        <v>21</v>
      </c>
      <c r="B196" s="44" t="s">
        <v>171</v>
      </c>
      <c r="C196" s="52" t="s">
        <v>92</v>
      </c>
      <c r="D196" s="25" t="s">
        <v>95</v>
      </c>
      <c r="E196" s="16">
        <v>1</v>
      </c>
      <c r="F196" s="16" t="s">
        <v>0</v>
      </c>
      <c r="G196" s="16">
        <f t="shared" si="2"/>
        <v>5</v>
      </c>
      <c r="H196" s="16"/>
    </row>
    <row r="197" spans="1:8" ht="15" customHeight="1" x14ac:dyDescent="0.3">
      <c r="A197" s="97">
        <v>22</v>
      </c>
      <c r="B197" s="44" t="s">
        <v>172</v>
      </c>
      <c r="C197" s="52" t="s">
        <v>92</v>
      </c>
      <c r="D197" s="25" t="s">
        <v>95</v>
      </c>
      <c r="E197" s="16">
        <v>2</v>
      </c>
      <c r="F197" s="16" t="s">
        <v>0</v>
      </c>
      <c r="G197" s="16">
        <f t="shared" si="2"/>
        <v>10</v>
      </c>
      <c r="H197" s="16"/>
    </row>
    <row r="198" spans="1:8" ht="15" customHeight="1" x14ac:dyDescent="0.3">
      <c r="A198" s="97">
        <v>23</v>
      </c>
      <c r="B198" s="44" t="s">
        <v>173</v>
      </c>
      <c r="C198" s="52" t="s">
        <v>92</v>
      </c>
      <c r="D198" s="25" t="s">
        <v>95</v>
      </c>
      <c r="E198" s="16">
        <v>6</v>
      </c>
      <c r="F198" s="16" t="s">
        <v>0</v>
      </c>
      <c r="G198" s="16">
        <f t="shared" si="2"/>
        <v>30</v>
      </c>
      <c r="H198" s="16"/>
    </row>
    <row r="199" spans="1:8" ht="15" customHeight="1" x14ac:dyDescent="0.3">
      <c r="A199" s="97">
        <v>24</v>
      </c>
      <c r="B199" s="44" t="s">
        <v>174</v>
      </c>
      <c r="C199" s="52" t="s">
        <v>92</v>
      </c>
      <c r="D199" s="25" t="s">
        <v>95</v>
      </c>
      <c r="E199" s="16">
        <v>3</v>
      </c>
      <c r="F199" s="16" t="s">
        <v>0</v>
      </c>
      <c r="G199" s="16">
        <f t="shared" si="2"/>
        <v>15</v>
      </c>
      <c r="H199" s="16"/>
    </row>
    <row r="200" spans="1:8" ht="15" customHeight="1" x14ac:dyDescent="0.3">
      <c r="A200" s="97">
        <v>25</v>
      </c>
      <c r="B200" s="44" t="s">
        <v>180</v>
      </c>
      <c r="C200" s="52" t="s">
        <v>92</v>
      </c>
      <c r="D200" s="25" t="s">
        <v>95</v>
      </c>
      <c r="E200" s="16">
        <v>6</v>
      </c>
      <c r="F200" s="16" t="s">
        <v>0</v>
      </c>
      <c r="G200" s="16">
        <f t="shared" si="2"/>
        <v>30</v>
      </c>
      <c r="H200" s="16"/>
    </row>
    <row r="201" spans="1:8" ht="15" customHeight="1" x14ac:dyDescent="0.3">
      <c r="A201" s="97">
        <v>26</v>
      </c>
      <c r="B201" s="44" t="s">
        <v>175</v>
      </c>
      <c r="C201" s="52" t="s">
        <v>92</v>
      </c>
      <c r="D201" s="25" t="s">
        <v>95</v>
      </c>
      <c r="E201" s="16">
        <v>2</v>
      </c>
      <c r="F201" s="16" t="s">
        <v>0</v>
      </c>
      <c r="G201" s="16">
        <f t="shared" si="2"/>
        <v>10</v>
      </c>
      <c r="H201" s="16"/>
    </row>
    <row r="202" spans="1:8" ht="15" customHeight="1" x14ac:dyDescent="0.3">
      <c r="A202" s="97">
        <v>27</v>
      </c>
      <c r="B202" s="44" t="s">
        <v>177</v>
      </c>
      <c r="C202" s="52" t="s">
        <v>92</v>
      </c>
      <c r="D202" s="25" t="s">
        <v>95</v>
      </c>
      <c r="E202" s="16">
        <v>1</v>
      </c>
      <c r="F202" s="16" t="s">
        <v>0</v>
      </c>
      <c r="G202" s="16">
        <f t="shared" si="2"/>
        <v>5</v>
      </c>
      <c r="H202" s="16"/>
    </row>
    <row r="203" spans="1:8" ht="15" customHeight="1" x14ac:dyDescent="0.3">
      <c r="A203" s="97">
        <v>28</v>
      </c>
      <c r="B203" s="44" t="s">
        <v>176</v>
      </c>
      <c r="C203" s="52" t="s">
        <v>92</v>
      </c>
      <c r="D203" s="25" t="s">
        <v>95</v>
      </c>
      <c r="E203" s="16">
        <v>1</v>
      </c>
      <c r="F203" s="16" t="s">
        <v>0</v>
      </c>
      <c r="G203" s="16">
        <f t="shared" si="2"/>
        <v>5</v>
      </c>
      <c r="H203" s="16"/>
    </row>
    <row r="204" spans="1:8" ht="15" customHeight="1" x14ac:dyDescent="0.3">
      <c r="A204" s="97">
        <v>29</v>
      </c>
      <c r="B204" s="44" t="s">
        <v>178</v>
      </c>
      <c r="C204" s="81" t="s">
        <v>92</v>
      </c>
      <c r="D204" s="25" t="s">
        <v>95</v>
      </c>
      <c r="E204" s="16">
        <v>4</v>
      </c>
      <c r="F204" s="16" t="s">
        <v>0</v>
      </c>
      <c r="G204" s="16">
        <f t="shared" si="2"/>
        <v>20</v>
      </c>
      <c r="H204" s="16"/>
    </row>
    <row r="205" spans="1:8" ht="15" customHeight="1" x14ac:dyDescent="0.3">
      <c r="A205" s="97">
        <v>30</v>
      </c>
      <c r="B205" s="44" t="s">
        <v>179</v>
      </c>
      <c r="C205" s="98" t="s">
        <v>92</v>
      </c>
      <c r="D205" s="16" t="s">
        <v>95</v>
      </c>
      <c r="E205" s="16">
        <v>2</v>
      </c>
      <c r="F205" s="16" t="s">
        <v>0</v>
      </c>
      <c r="G205" s="16">
        <f t="shared" si="2"/>
        <v>10</v>
      </c>
      <c r="H205" s="16"/>
    </row>
    <row r="206" spans="1:8" ht="15" customHeight="1" x14ac:dyDescent="0.3">
      <c r="A206" s="175" t="s">
        <v>31</v>
      </c>
      <c r="B206" s="177"/>
      <c r="C206" s="177"/>
      <c r="D206" s="177"/>
      <c r="E206" s="177"/>
      <c r="F206" s="177"/>
      <c r="G206" s="177"/>
      <c r="H206" s="177"/>
    </row>
    <row r="207" spans="1:8" ht="15" customHeight="1" x14ac:dyDescent="0.3">
      <c r="A207" s="13" t="s">
        <v>12</v>
      </c>
      <c r="B207" s="12" t="s">
        <v>11</v>
      </c>
      <c r="C207" s="12" t="s">
        <v>10</v>
      </c>
      <c r="D207" s="12" t="s">
        <v>9</v>
      </c>
      <c r="E207" s="12" t="s">
        <v>8</v>
      </c>
      <c r="F207" s="12" t="s">
        <v>7</v>
      </c>
      <c r="G207" s="12" t="s">
        <v>6</v>
      </c>
      <c r="H207" s="12" t="s">
        <v>18</v>
      </c>
    </row>
    <row r="208" spans="1:8" ht="15" customHeight="1" x14ac:dyDescent="0.3">
      <c r="A208" s="11"/>
      <c r="B208" s="2"/>
      <c r="C208" s="10"/>
      <c r="D208" s="3"/>
      <c r="E208" s="9"/>
      <c r="F208" s="3"/>
      <c r="G208" s="16"/>
      <c r="H208" s="2"/>
    </row>
    <row r="209" spans="1:8" ht="15" customHeight="1" x14ac:dyDescent="0.3">
      <c r="A209" s="5"/>
      <c r="B209" s="7"/>
      <c r="C209" s="7"/>
      <c r="D209" s="3"/>
      <c r="E209" s="6"/>
      <c r="F209" s="6"/>
      <c r="G209" s="6"/>
      <c r="H209" s="2"/>
    </row>
    <row r="210" spans="1:8" ht="15" customHeight="1" x14ac:dyDescent="0.3">
      <c r="A210" s="5"/>
      <c r="B210" s="2"/>
      <c r="C210" s="4"/>
      <c r="D210" s="3"/>
      <c r="E210" s="3"/>
      <c r="F210" s="3"/>
      <c r="G210" s="3"/>
      <c r="H210" s="2"/>
    </row>
    <row r="211" spans="1:8" ht="15" customHeight="1" x14ac:dyDescent="0.3">
      <c r="A211" s="169" t="s">
        <v>276</v>
      </c>
      <c r="B211" s="170"/>
      <c r="C211" s="170"/>
      <c r="D211" s="170"/>
      <c r="E211" s="170"/>
      <c r="F211" s="170"/>
      <c r="G211" s="170"/>
      <c r="H211" s="171"/>
    </row>
    <row r="212" spans="1:8" ht="15" customHeight="1" thickBot="1" x14ac:dyDescent="0.35">
      <c r="A212" s="135" t="s">
        <v>34</v>
      </c>
      <c r="B212" s="136"/>
      <c r="C212" s="178"/>
      <c r="D212" s="136"/>
      <c r="E212" s="136"/>
      <c r="F212" s="136"/>
      <c r="G212" s="136"/>
      <c r="H212" s="136"/>
    </row>
    <row r="213" spans="1:8" ht="15" customHeight="1" x14ac:dyDescent="0.3">
      <c r="A213" s="20" t="s">
        <v>12</v>
      </c>
      <c r="B213" s="106" t="s">
        <v>11</v>
      </c>
      <c r="C213" s="81" t="s">
        <v>10</v>
      </c>
      <c r="D213" s="25" t="s">
        <v>9</v>
      </c>
      <c r="E213" s="16" t="s">
        <v>8</v>
      </c>
      <c r="F213" s="16" t="s">
        <v>7</v>
      </c>
      <c r="G213" s="16" t="s">
        <v>6</v>
      </c>
      <c r="H213" s="16" t="s">
        <v>18</v>
      </c>
    </row>
    <row r="214" spans="1:8" ht="15" customHeight="1" x14ac:dyDescent="0.3">
      <c r="A214" s="20">
        <v>1</v>
      </c>
      <c r="B214" s="107" t="s">
        <v>202</v>
      </c>
      <c r="C214" s="81" t="s">
        <v>92</v>
      </c>
      <c r="D214" s="25" t="s">
        <v>96</v>
      </c>
      <c r="E214" s="43">
        <v>15</v>
      </c>
      <c r="F214" s="16" t="s">
        <v>282</v>
      </c>
      <c r="G214" s="16">
        <f>E214*5</f>
        <v>75</v>
      </c>
      <c r="H214" s="16"/>
    </row>
    <row r="215" spans="1:8" ht="15" customHeight="1" x14ac:dyDescent="0.3">
      <c r="A215" s="20">
        <v>2</v>
      </c>
      <c r="B215" s="107" t="s">
        <v>203</v>
      </c>
      <c r="C215" s="81" t="s">
        <v>92</v>
      </c>
      <c r="D215" s="25" t="s">
        <v>96</v>
      </c>
      <c r="E215" s="43">
        <v>15</v>
      </c>
      <c r="F215" s="16" t="s">
        <v>282</v>
      </c>
      <c r="G215" s="16">
        <f t="shared" ref="G215:G278" si="3">E215*5</f>
        <v>75</v>
      </c>
      <c r="H215" s="16"/>
    </row>
    <row r="216" spans="1:8" ht="15" customHeight="1" x14ac:dyDescent="0.3">
      <c r="A216" s="20">
        <v>3</v>
      </c>
      <c r="B216" s="107" t="s">
        <v>181</v>
      </c>
      <c r="C216" s="81" t="s">
        <v>92</v>
      </c>
      <c r="D216" s="25" t="s">
        <v>96</v>
      </c>
      <c r="E216" s="43">
        <v>30</v>
      </c>
      <c r="F216" s="16" t="s">
        <v>282</v>
      </c>
      <c r="G216" s="16">
        <f t="shared" si="3"/>
        <v>150</v>
      </c>
      <c r="H216" s="16"/>
    </row>
    <row r="217" spans="1:8" ht="15" customHeight="1" x14ac:dyDescent="0.3">
      <c r="A217" s="20">
        <v>4</v>
      </c>
      <c r="B217" s="107" t="s">
        <v>182</v>
      </c>
      <c r="C217" s="81" t="s">
        <v>92</v>
      </c>
      <c r="D217" s="25" t="s">
        <v>96</v>
      </c>
      <c r="E217" s="43">
        <v>10</v>
      </c>
      <c r="F217" s="16" t="s">
        <v>282</v>
      </c>
      <c r="G217" s="16">
        <f t="shared" si="3"/>
        <v>50</v>
      </c>
      <c r="H217" s="16"/>
    </row>
    <row r="218" spans="1:8" ht="15" customHeight="1" x14ac:dyDescent="0.3">
      <c r="A218" s="20">
        <v>5</v>
      </c>
      <c r="B218" s="107" t="s">
        <v>183</v>
      </c>
      <c r="C218" s="81" t="s">
        <v>92</v>
      </c>
      <c r="D218" s="25" t="s">
        <v>96</v>
      </c>
      <c r="E218" s="43">
        <v>10</v>
      </c>
      <c r="F218" s="16" t="s">
        <v>282</v>
      </c>
      <c r="G218" s="16">
        <f t="shared" si="3"/>
        <v>50</v>
      </c>
      <c r="H218" s="16"/>
    </row>
    <row r="219" spans="1:8" ht="15" customHeight="1" x14ac:dyDescent="0.3">
      <c r="A219" s="20">
        <v>6</v>
      </c>
      <c r="B219" s="107" t="s">
        <v>184</v>
      </c>
      <c r="C219" s="81" t="s">
        <v>92</v>
      </c>
      <c r="D219" s="25" t="s">
        <v>96</v>
      </c>
      <c r="E219" s="43">
        <v>30</v>
      </c>
      <c r="F219" s="16" t="s">
        <v>282</v>
      </c>
      <c r="G219" s="16">
        <f t="shared" si="3"/>
        <v>150</v>
      </c>
      <c r="H219" s="16"/>
    </row>
    <row r="220" spans="1:8" ht="15" customHeight="1" x14ac:dyDescent="0.3">
      <c r="A220" s="20">
        <v>7</v>
      </c>
      <c r="B220" s="107" t="s">
        <v>185</v>
      </c>
      <c r="C220" s="81" t="s">
        <v>92</v>
      </c>
      <c r="D220" s="25" t="s">
        <v>96</v>
      </c>
      <c r="E220" s="43">
        <v>50</v>
      </c>
      <c r="F220" s="16" t="s">
        <v>282</v>
      </c>
      <c r="G220" s="16">
        <f t="shared" si="3"/>
        <v>250</v>
      </c>
      <c r="H220" s="16"/>
    </row>
    <row r="221" spans="1:8" ht="15" customHeight="1" x14ac:dyDescent="0.3">
      <c r="A221" s="20">
        <v>8</v>
      </c>
      <c r="B221" s="107" t="s">
        <v>186</v>
      </c>
      <c r="C221" s="81" t="s">
        <v>92</v>
      </c>
      <c r="D221" s="25" t="s">
        <v>96</v>
      </c>
      <c r="E221" s="43">
        <v>100</v>
      </c>
      <c r="F221" s="16" t="s">
        <v>282</v>
      </c>
      <c r="G221" s="16">
        <f t="shared" si="3"/>
        <v>500</v>
      </c>
      <c r="H221" s="16"/>
    </row>
    <row r="222" spans="1:8" ht="15" customHeight="1" x14ac:dyDescent="0.3">
      <c r="A222" s="20">
        <v>9</v>
      </c>
      <c r="B222" s="107" t="s">
        <v>187</v>
      </c>
      <c r="C222" s="81" t="s">
        <v>92</v>
      </c>
      <c r="D222" s="25" t="s">
        <v>96</v>
      </c>
      <c r="E222" s="43">
        <v>100</v>
      </c>
      <c r="F222" s="16" t="s">
        <v>282</v>
      </c>
      <c r="G222" s="16">
        <f t="shared" si="3"/>
        <v>500</v>
      </c>
      <c r="H222" s="16"/>
    </row>
    <row r="223" spans="1:8" ht="15" customHeight="1" x14ac:dyDescent="0.3">
      <c r="A223" s="20">
        <v>10</v>
      </c>
      <c r="B223" s="107" t="s">
        <v>188</v>
      </c>
      <c r="C223" s="81" t="s">
        <v>92</v>
      </c>
      <c r="D223" s="25" t="s">
        <v>96</v>
      </c>
      <c r="E223" s="43">
        <v>100</v>
      </c>
      <c r="F223" s="16" t="s">
        <v>282</v>
      </c>
      <c r="G223" s="16">
        <f t="shared" si="3"/>
        <v>500</v>
      </c>
      <c r="H223" s="16"/>
    </row>
    <row r="224" spans="1:8" ht="15" customHeight="1" x14ac:dyDescent="0.3">
      <c r="A224" s="20">
        <v>11</v>
      </c>
      <c r="B224" s="107" t="s">
        <v>189</v>
      </c>
      <c r="C224" s="81" t="s">
        <v>92</v>
      </c>
      <c r="D224" s="25" t="s">
        <v>96</v>
      </c>
      <c r="E224" s="43">
        <v>100</v>
      </c>
      <c r="F224" s="16" t="s">
        <v>282</v>
      </c>
      <c r="G224" s="16">
        <f t="shared" si="3"/>
        <v>500</v>
      </c>
      <c r="H224" s="16"/>
    </row>
    <row r="225" spans="1:8" ht="15" customHeight="1" x14ac:dyDescent="0.3">
      <c r="A225" s="20">
        <v>12</v>
      </c>
      <c r="B225" s="107" t="s">
        <v>190</v>
      </c>
      <c r="C225" s="81" t="s">
        <v>92</v>
      </c>
      <c r="D225" s="25" t="s">
        <v>96</v>
      </c>
      <c r="E225" s="43">
        <v>100</v>
      </c>
      <c r="F225" s="16" t="s">
        <v>282</v>
      </c>
      <c r="G225" s="16">
        <f t="shared" si="3"/>
        <v>500</v>
      </c>
      <c r="H225" s="16"/>
    </row>
    <row r="226" spans="1:8" ht="15" customHeight="1" x14ac:dyDescent="0.3">
      <c r="A226" s="20">
        <v>13</v>
      </c>
      <c r="B226" s="107" t="s">
        <v>191</v>
      </c>
      <c r="C226" s="81" t="s">
        <v>92</v>
      </c>
      <c r="D226" s="25" t="s">
        <v>96</v>
      </c>
      <c r="E226" s="43">
        <v>100</v>
      </c>
      <c r="F226" s="16" t="s">
        <v>282</v>
      </c>
      <c r="G226" s="16">
        <f t="shared" si="3"/>
        <v>500</v>
      </c>
      <c r="H226" s="16"/>
    </row>
    <row r="227" spans="1:8" ht="15" customHeight="1" x14ac:dyDescent="0.3">
      <c r="A227" s="20">
        <v>14</v>
      </c>
      <c r="B227" s="107" t="s">
        <v>192</v>
      </c>
      <c r="C227" s="81" t="s">
        <v>92</v>
      </c>
      <c r="D227" s="25" t="s">
        <v>96</v>
      </c>
      <c r="E227" s="43">
        <v>100</v>
      </c>
      <c r="F227" s="16" t="s">
        <v>282</v>
      </c>
      <c r="G227" s="16">
        <f t="shared" si="3"/>
        <v>500</v>
      </c>
      <c r="H227" s="16"/>
    </row>
    <row r="228" spans="1:8" ht="15" customHeight="1" x14ac:dyDescent="0.3">
      <c r="A228" s="20">
        <v>15</v>
      </c>
      <c r="B228" s="107" t="s">
        <v>193</v>
      </c>
      <c r="C228" s="81" t="s">
        <v>92</v>
      </c>
      <c r="D228" s="25" t="s">
        <v>96</v>
      </c>
      <c r="E228" s="43">
        <v>100</v>
      </c>
      <c r="F228" s="16" t="s">
        <v>282</v>
      </c>
      <c r="G228" s="16">
        <f t="shared" si="3"/>
        <v>500</v>
      </c>
      <c r="H228" s="16"/>
    </row>
    <row r="229" spans="1:8" ht="15" customHeight="1" x14ac:dyDescent="0.3">
      <c r="A229" s="20">
        <v>16</v>
      </c>
      <c r="B229" s="107" t="s">
        <v>194</v>
      </c>
      <c r="C229" s="81" t="s">
        <v>92</v>
      </c>
      <c r="D229" s="25" t="s">
        <v>96</v>
      </c>
      <c r="E229" s="43">
        <v>100</v>
      </c>
      <c r="F229" s="16" t="s">
        <v>282</v>
      </c>
      <c r="G229" s="16">
        <f t="shared" si="3"/>
        <v>500</v>
      </c>
      <c r="H229" s="16"/>
    </row>
    <row r="230" spans="1:8" ht="15" customHeight="1" x14ac:dyDescent="0.3">
      <c r="A230" s="20">
        <v>17</v>
      </c>
      <c r="B230" s="107" t="s">
        <v>195</v>
      </c>
      <c r="C230" s="81" t="s">
        <v>92</v>
      </c>
      <c r="D230" s="25" t="s">
        <v>96</v>
      </c>
      <c r="E230" s="43">
        <v>1</v>
      </c>
      <c r="F230" s="16" t="s">
        <v>282</v>
      </c>
      <c r="G230" s="16">
        <f t="shared" si="3"/>
        <v>5</v>
      </c>
      <c r="H230" s="16"/>
    </row>
    <row r="231" spans="1:8" ht="15" customHeight="1" x14ac:dyDescent="0.3">
      <c r="A231" s="20">
        <v>18</v>
      </c>
      <c r="B231" s="107" t="s">
        <v>196</v>
      </c>
      <c r="C231" s="81" t="s">
        <v>92</v>
      </c>
      <c r="D231" s="25" t="s">
        <v>96</v>
      </c>
      <c r="E231" s="43">
        <v>1</v>
      </c>
      <c r="F231" s="16" t="s">
        <v>282</v>
      </c>
      <c r="G231" s="16">
        <f t="shared" si="3"/>
        <v>5</v>
      </c>
      <c r="H231" s="16"/>
    </row>
    <row r="232" spans="1:8" ht="15" customHeight="1" x14ac:dyDescent="0.3">
      <c r="A232" s="20">
        <v>19</v>
      </c>
      <c r="B232" s="107" t="s">
        <v>197</v>
      </c>
      <c r="C232" s="81" t="s">
        <v>92</v>
      </c>
      <c r="D232" s="25" t="s">
        <v>96</v>
      </c>
      <c r="E232" s="43">
        <v>1</v>
      </c>
      <c r="F232" s="16" t="s">
        <v>282</v>
      </c>
      <c r="G232" s="16">
        <f t="shared" si="3"/>
        <v>5</v>
      </c>
      <c r="H232" s="16"/>
    </row>
    <row r="233" spans="1:8" ht="15" customHeight="1" x14ac:dyDescent="0.3">
      <c r="A233" s="20">
        <v>20</v>
      </c>
      <c r="B233" s="107" t="s">
        <v>198</v>
      </c>
      <c r="C233" s="81" t="s">
        <v>92</v>
      </c>
      <c r="D233" s="25" t="s">
        <v>96</v>
      </c>
      <c r="E233" s="43">
        <v>1</v>
      </c>
      <c r="F233" s="16" t="s">
        <v>282</v>
      </c>
      <c r="G233" s="16">
        <f t="shared" si="3"/>
        <v>5</v>
      </c>
      <c r="H233" s="16"/>
    </row>
    <row r="234" spans="1:8" ht="15" customHeight="1" x14ac:dyDescent="0.3">
      <c r="A234" s="20">
        <v>21</v>
      </c>
      <c r="B234" s="107" t="s">
        <v>199</v>
      </c>
      <c r="C234" s="81" t="s">
        <v>92</v>
      </c>
      <c r="D234" s="25" t="s">
        <v>96</v>
      </c>
      <c r="E234" s="43">
        <v>1</v>
      </c>
      <c r="F234" s="16" t="s">
        <v>282</v>
      </c>
      <c r="G234" s="16">
        <f t="shared" si="3"/>
        <v>5</v>
      </c>
      <c r="H234" s="16"/>
    </row>
    <row r="235" spans="1:8" ht="15" customHeight="1" x14ac:dyDescent="0.3">
      <c r="A235" s="20">
        <v>22</v>
      </c>
      <c r="B235" s="107" t="s">
        <v>200</v>
      </c>
      <c r="C235" s="81" t="s">
        <v>92</v>
      </c>
      <c r="D235" s="25" t="s">
        <v>96</v>
      </c>
      <c r="E235" s="43">
        <v>1</v>
      </c>
      <c r="F235" s="16" t="s">
        <v>282</v>
      </c>
      <c r="G235" s="16">
        <f t="shared" si="3"/>
        <v>5</v>
      </c>
      <c r="H235" s="16"/>
    </row>
    <row r="236" spans="1:8" ht="15" customHeight="1" x14ac:dyDescent="0.3">
      <c r="A236" s="20">
        <v>23</v>
      </c>
      <c r="B236" s="107" t="s">
        <v>201</v>
      </c>
      <c r="C236" s="81" t="s">
        <v>92</v>
      </c>
      <c r="D236" s="25" t="s">
        <v>96</v>
      </c>
      <c r="E236" s="43">
        <v>1</v>
      </c>
      <c r="F236" s="16" t="s">
        <v>282</v>
      </c>
      <c r="G236" s="16">
        <f t="shared" si="3"/>
        <v>5</v>
      </c>
      <c r="H236" s="16"/>
    </row>
    <row r="237" spans="1:8" ht="15" customHeight="1" x14ac:dyDescent="0.3">
      <c r="A237" s="20">
        <v>24</v>
      </c>
      <c r="B237" s="107" t="s">
        <v>204</v>
      </c>
      <c r="C237" s="81" t="s">
        <v>92</v>
      </c>
      <c r="D237" s="25" t="s">
        <v>96</v>
      </c>
      <c r="E237" s="43">
        <v>1</v>
      </c>
      <c r="F237" s="16" t="s">
        <v>282</v>
      </c>
      <c r="G237" s="16">
        <f t="shared" si="3"/>
        <v>5</v>
      </c>
      <c r="H237" s="16"/>
    </row>
    <row r="238" spans="1:8" ht="15" customHeight="1" x14ac:dyDescent="0.3">
      <c r="A238" s="20">
        <v>25</v>
      </c>
      <c r="B238" s="107" t="s">
        <v>205</v>
      </c>
      <c r="C238" s="81" t="s">
        <v>92</v>
      </c>
      <c r="D238" s="25" t="s">
        <v>96</v>
      </c>
      <c r="E238" s="43">
        <v>1</v>
      </c>
      <c r="F238" s="16" t="s">
        <v>282</v>
      </c>
      <c r="G238" s="16">
        <f t="shared" si="3"/>
        <v>5</v>
      </c>
      <c r="H238" s="16"/>
    </row>
    <row r="239" spans="1:8" ht="15" customHeight="1" x14ac:dyDescent="0.3">
      <c r="A239" s="20">
        <v>26</v>
      </c>
      <c r="B239" s="107" t="s">
        <v>206</v>
      </c>
      <c r="C239" s="81" t="s">
        <v>92</v>
      </c>
      <c r="D239" s="25" t="s">
        <v>96</v>
      </c>
      <c r="E239" s="43">
        <v>1</v>
      </c>
      <c r="F239" s="16" t="s">
        <v>282</v>
      </c>
      <c r="G239" s="16">
        <f t="shared" si="3"/>
        <v>5</v>
      </c>
      <c r="H239" s="16"/>
    </row>
    <row r="240" spans="1:8" ht="15" customHeight="1" x14ac:dyDescent="0.3">
      <c r="A240" s="20">
        <v>27</v>
      </c>
      <c r="B240" s="107" t="s">
        <v>207</v>
      </c>
      <c r="C240" s="81" t="s">
        <v>92</v>
      </c>
      <c r="D240" s="25" t="s">
        <v>96</v>
      </c>
      <c r="E240" s="43">
        <v>1</v>
      </c>
      <c r="F240" s="16" t="s">
        <v>282</v>
      </c>
      <c r="G240" s="16">
        <f t="shared" si="3"/>
        <v>5</v>
      </c>
      <c r="H240" s="16"/>
    </row>
    <row r="241" spans="1:8" ht="15" customHeight="1" x14ac:dyDescent="0.3">
      <c r="A241" s="20">
        <v>28</v>
      </c>
      <c r="B241" s="107" t="s">
        <v>208</v>
      </c>
      <c r="C241" s="81" t="s">
        <v>92</v>
      </c>
      <c r="D241" s="25" t="s">
        <v>96</v>
      </c>
      <c r="E241" s="43">
        <v>100</v>
      </c>
      <c r="F241" s="16" t="s">
        <v>282</v>
      </c>
      <c r="G241" s="16">
        <f t="shared" si="3"/>
        <v>500</v>
      </c>
      <c r="H241" s="16"/>
    </row>
    <row r="242" spans="1:8" ht="15" customHeight="1" x14ac:dyDescent="0.3">
      <c r="A242" s="20">
        <v>29</v>
      </c>
      <c r="B242" s="108" t="s">
        <v>209</v>
      </c>
      <c r="C242" s="81" t="s">
        <v>92</v>
      </c>
      <c r="D242" s="25" t="s">
        <v>96</v>
      </c>
      <c r="E242" s="46">
        <v>100</v>
      </c>
      <c r="F242" s="16" t="s">
        <v>282</v>
      </c>
      <c r="G242" s="16">
        <f t="shared" si="3"/>
        <v>500</v>
      </c>
      <c r="H242" s="16"/>
    </row>
    <row r="243" spans="1:8" ht="15" customHeight="1" x14ac:dyDescent="0.3">
      <c r="A243" s="20">
        <v>30</v>
      </c>
      <c r="B243" s="108" t="s">
        <v>210</v>
      </c>
      <c r="C243" s="81" t="s">
        <v>92</v>
      </c>
      <c r="D243" s="25" t="s">
        <v>96</v>
      </c>
      <c r="E243" s="46">
        <v>100</v>
      </c>
      <c r="F243" s="16" t="s">
        <v>282</v>
      </c>
      <c r="G243" s="16">
        <f t="shared" si="3"/>
        <v>500</v>
      </c>
      <c r="H243" s="16"/>
    </row>
    <row r="244" spans="1:8" ht="15" customHeight="1" x14ac:dyDescent="0.3">
      <c r="A244" s="20">
        <v>31</v>
      </c>
      <c r="B244" s="108" t="s">
        <v>211</v>
      </c>
      <c r="C244" s="81" t="s">
        <v>92</v>
      </c>
      <c r="D244" s="25" t="s">
        <v>96</v>
      </c>
      <c r="E244" s="46">
        <v>100</v>
      </c>
      <c r="F244" s="16" t="s">
        <v>282</v>
      </c>
      <c r="G244" s="16">
        <f t="shared" si="3"/>
        <v>500</v>
      </c>
      <c r="H244" s="16"/>
    </row>
    <row r="245" spans="1:8" ht="15" customHeight="1" x14ac:dyDescent="0.3">
      <c r="A245" s="20">
        <v>32</v>
      </c>
      <c r="B245" s="108" t="s">
        <v>212</v>
      </c>
      <c r="C245" s="81" t="s">
        <v>92</v>
      </c>
      <c r="D245" s="25" t="s">
        <v>96</v>
      </c>
      <c r="E245" s="46">
        <v>25</v>
      </c>
      <c r="F245" s="16" t="s">
        <v>282</v>
      </c>
      <c r="G245" s="16">
        <f t="shared" si="3"/>
        <v>125</v>
      </c>
      <c r="H245" s="16"/>
    </row>
    <row r="246" spans="1:8" ht="15" customHeight="1" x14ac:dyDescent="0.3">
      <c r="A246" s="20">
        <v>33</v>
      </c>
      <c r="B246" s="108" t="s">
        <v>213</v>
      </c>
      <c r="C246" s="81" t="s">
        <v>92</v>
      </c>
      <c r="D246" s="25" t="s">
        <v>96</v>
      </c>
      <c r="E246" s="46">
        <v>1</v>
      </c>
      <c r="F246" s="16" t="s">
        <v>282</v>
      </c>
      <c r="G246" s="16">
        <f t="shared" si="3"/>
        <v>5</v>
      </c>
      <c r="H246" s="16"/>
    </row>
    <row r="247" spans="1:8" ht="15" customHeight="1" x14ac:dyDescent="0.3">
      <c r="A247" s="20">
        <v>34</v>
      </c>
      <c r="B247" s="108" t="s">
        <v>214</v>
      </c>
      <c r="C247" s="81" t="s">
        <v>92</v>
      </c>
      <c r="D247" s="25" t="s">
        <v>96</v>
      </c>
      <c r="E247" s="46">
        <v>15</v>
      </c>
      <c r="F247" s="16" t="s">
        <v>282</v>
      </c>
      <c r="G247" s="16">
        <f t="shared" si="3"/>
        <v>75</v>
      </c>
      <c r="H247" s="16"/>
    </row>
    <row r="248" spans="1:8" ht="15" customHeight="1" x14ac:dyDescent="0.3">
      <c r="A248" s="20">
        <v>35</v>
      </c>
      <c r="B248" s="108" t="s">
        <v>220</v>
      </c>
      <c r="C248" s="81" t="s">
        <v>92</v>
      </c>
      <c r="D248" s="25" t="s">
        <v>96</v>
      </c>
      <c r="E248" s="46">
        <v>1</v>
      </c>
      <c r="F248" s="16" t="s">
        <v>282</v>
      </c>
      <c r="G248" s="16">
        <f t="shared" si="3"/>
        <v>5</v>
      </c>
      <c r="H248" s="16"/>
    </row>
    <row r="249" spans="1:8" ht="15" customHeight="1" x14ac:dyDescent="0.3">
      <c r="A249" s="20">
        <v>36</v>
      </c>
      <c r="B249" s="108" t="s">
        <v>215</v>
      </c>
      <c r="C249" s="81" t="s">
        <v>92</v>
      </c>
      <c r="D249" s="25" t="s">
        <v>96</v>
      </c>
      <c r="E249" s="46">
        <v>1</v>
      </c>
      <c r="F249" s="16" t="s">
        <v>282</v>
      </c>
      <c r="G249" s="16">
        <f t="shared" si="3"/>
        <v>5</v>
      </c>
      <c r="H249" s="16"/>
    </row>
    <row r="250" spans="1:8" ht="15" customHeight="1" x14ac:dyDescent="0.3">
      <c r="A250" s="20">
        <v>37</v>
      </c>
      <c r="B250" s="108" t="s">
        <v>216</v>
      </c>
      <c r="C250" s="81" t="s">
        <v>92</v>
      </c>
      <c r="D250" s="25" t="s">
        <v>96</v>
      </c>
      <c r="E250" s="46">
        <v>1</v>
      </c>
      <c r="F250" s="16" t="s">
        <v>282</v>
      </c>
      <c r="G250" s="16">
        <f t="shared" si="3"/>
        <v>5</v>
      </c>
      <c r="H250" s="16"/>
    </row>
    <row r="251" spans="1:8" ht="15" customHeight="1" x14ac:dyDescent="0.3">
      <c r="A251" s="20">
        <v>38</v>
      </c>
      <c r="B251" s="108" t="s">
        <v>217</v>
      </c>
      <c r="C251" s="81" t="s">
        <v>92</v>
      </c>
      <c r="D251" s="25" t="s">
        <v>96</v>
      </c>
      <c r="E251" s="46">
        <v>1</v>
      </c>
      <c r="F251" s="16" t="s">
        <v>282</v>
      </c>
      <c r="G251" s="16">
        <f t="shared" si="3"/>
        <v>5</v>
      </c>
      <c r="H251" s="16"/>
    </row>
    <row r="252" spans="1:8" ht="15" customHeight="1" x14ac:dyDescent="0.3">
      <c r="A252" s="20">
        <v>39</v>
      </c>
      <c r="B252" s="108" t="s">
        <v>218</v>
      </c>
      <c r="C252" s="81" t="s">
        <v>92</v>
      </c>
      <c r="D252" s="25" t="s">
        <v>96</v>
      </c>
      <c r="E252" s="46">
        <v>5</v>
      </c>
      <c r="F252" s="16" t="s">
        <v>282</v>
      </c>
      <c r="G252" s="16">
        <f t="shared" si="3"/>
        <v>25</v>
      </c>
      <c r="H252" s="16"/>
    </row>
    <row r="253" spans="1:8" ht="15" customHeight="1" x14ac:dyDescent="0.3">
      <c r="A253" s="20">
        <v>40</v>
      </c>
      <c r="B253" s="108" t="s">
        <v>221</v>
      </c>
      <c r="C253" s="81" t="s">
        <v>92</v>
      </c>
      <c r="D253" s="25" t="s">
        <v>96</v>
      </c>
      <c r="E253" s="46">
        <v>10</v>
      </c>
      <c r="F253" s="16" t="s">
        <v>282</v>
      </c>
      <c r="G253" s="16">
        <f t="shared" si="3"/>
        <v>50</v>
      </c>
      <c r="H253" s="16"/>
    </row>
    <row r="254" spans="1:8" ht="15" customHeight="1" x14ac:dyDescent="0.3">
      <c r="A254" s="20">
        <v>41</v>
      </c>
      <c r="B254" s="108" t="s">
        <v>222</v>
      </c>
      <c r="C254" s="81" t="s">
        <v>92</v>
      </c>
      <c r="D254" s="25" t="s">
        <v>96</v>
      </c>
      <c r="E254" s="46">
        <v>3</v>
      </c>
      <c r="F254" s="16" t="s">
        <v>282</v>
      </c>
      <c r="G254" s="16">
        <f t="shared" si="3"/>
        <v>15</v>
      </c>
      <c r="H254" s="16"/>
    </row>
    <row r="255" spans="1:8" ht="15" customHeight="1" x14ac:dyDescent="0.3">
      <c r="A255" s="20">
        <v>42</v>
      </c>
      <c r="B255" s="108" t="s">
        <v>219</v>
      </c>
      <c r="C255" s="81" t="s">
        <v>92</v>
      </c>
      <c r="D255" s="25" t="s">
        <v>96</v>
      </c>
      <c r="E255" s="46">
        <v>1</v>
      </c>
      <c r="F255" s="16" t="s">
        <v>282</v>
      </c>
      <c r="G255" s="16">
        <f t="shared" si="3"/>
        <v>5</v>
      </c>
      <c r="H255" s="16"/>
    </row>
    <row r="256" spans="1:8" ht="15" customHeight="1" x14ac:dyDescent="0.3">
      <c r="A256" s="20">
        <v>43</v>
      </c>
      <c r="B256" s="108" t="s">
        <v>223</v>
      </c>
      <c r="C256" s="81" t="s">
        <v>92</v>
      </c>
      <c r="D256" s="25" t="s">
        <v>96</v>
      </c>
      <c r="E256" s="46">
        <v>1</v>
      </c>
      <c r="F256" s="16" t="s">
        <v>282</v>
      </c>
      <c r="G256" s="16">
        <f t="shared" si="3"/>
        <v>5</v>
      </c>
      <c r="H256" s="16"/>
    </row>
    <row r="257" spans="1:8" ht="15" customHeight="1" x14ac:dyDescent="0.3">
      <c r="A257" s="20">
        <v>44</v>
      </c>
      <c r="B257" s="108" t="s">
        <v>224</v>
      </c>
      <c r="C257" s="81" t="s">
        <v>92</v>
      </c>
      <c r="D257" s="25" t="s">
        <v>96</v>
      </c>
      <c r="E257" s="46">
        <v>1</v>
      </c>
      <c r="F257" s="16" t="s">
        <v>282</v>
      </c>
      <c r="G257" s="16">
        <f t="shared" si="3"/>
        <v>5</v>
      </c>
      <c r="H257" s="16"/>
    </row>
    <row r="258" spans="1:8" ht="15" customHeight="1" x14ac:dyDescent="0.3">
      <c r="A258" s="20">
        <v>45</v>
      </c>
      <c r="B258" s="108" t="s">
        <v>225</v>
      </c>
      <c r="C258" s="81" t="s">
        <v>92</v>
      </c>
      <c r="D258" s="25" t="s">
        <v>96</v>
      </c>
      <c r="E258" s="46">
        <v>30</v>
      </c>
      <c r="F258" s="16" t="s">
        <v>282</v>
      </c>
      <c r="G258" s="16">
        <f t="shared" si="3"/>
        <v>150</v>
      </c>
      <c r="H258" s="16"/>
    </row>
    <row r="259" spans="1:8" ht="15" customHeight="1" x14ac:dyDescent="0.3">
      <c r="A259" s="20">
        <v>46</v>
      </c>
      <c r="B259" s="108" t="s">
        <v>226</v>
      </c>
      <c r="C259" s="81" t="s">
        <v>92</v>
      </c>
      <c r="D259" s="25" t="s">
        <v>96</v>
      </c>
      <c r="E259" s="46">
        <v>1</v>
      </c>
      <c r="F259" s="16" t="s">
        <v>282</v>
      </c>
      <c r="G259" s="16">
        <f t="shared" si="3"/>
        <v>5</v>
      </c>
      <c r="H259" s="16"/>
    </row>
    <row r="260" spans="1:8" ht="15" customHeight="1" x14ac:dyDescent="0.3">
      <c r="A260" s="20">
        <v>47</v>
      </c>
      <c r="B260" s="108" t="s">
        <v>227</v>
      </c>
      <c r="C260" s="81" t="s">
        <v>92</v>
      </c>
      <c r="D260" s="25" t="s">
        <v>96</v>
      </c>
      <c r="E260" s="46">
        <v>1</v>
      </c>
      <c r="F260" s="16" t="s">
        <v>282</v>
      </c>
      <c r="G260" s="16">
        <f t="shared" si="3"/>
        <v>5</v>
      </c>
      <c r="H260" s="16"/>
    </row>
    <row r="261" spans="1:8" ht="15" customHeight="1" x14ac:dyDescent="0.3">
      <c r="A261" s="20">
        <v>48</v>
      </c>
      <c r="B261" s="108" t="s">
        <v>228</v>
      </c>
      <c r="C261" s="81" t="s">
        <v>92</v>
      </c>
      <c r="D261" s="25" t="s">
        <v>96</v>
      </c>
      <c r="E261" s="46">
        <v>50</v>
      </c>
      <c r="F261" s="16" t="s">
        <v>282</v>
      </c>
      <c r="G261" s="16">
        <f t="shared" si="3"/>
        <v>250</v>
      </c>
      <c r="H261" s="16"/>
    </row>
    <row r="262" spans="1:8" ht="15" customHeight="1" x14ac:dyDescent="0.3">
      <c r="A262" s="20">
        <v>49</v>
      </c>
      <c r="B262" s="108" t="s">
        <v>202</v>
      </c>
      <c r="C262" s="81" t="s">
        <v>92</v>
      </c>
      <c r="D262" s="25" t="s">
        <v>96</v>
      </c>
      <c r="E262" s="46">
        <v>15</v>
      </c>
      <c r="F262" s="16" t="s">
        <v>282</v>
      </c>
      <c r="G262" s="16">
        <f t="shared" si="3"/>
        <v>75</v>
      </c>
      <c r="H262" s="16"/>
    </row>
    <row r="263" spans="1:8" ht="15" customHeight="1" x14ac:dyDescent="0.3">
      <c r="A263" s="20">
        <v>50</v>
      </c>
      <c r="B263" s="108" t="s">
        <v>203</v>
      </c>
      <c r="C263" s="81" t="s">
        <v>92</v>
      </c>
      <c r="D263" s="25" t="s">
        <v>96</v>
      </c>
      <c r="E263" s="46">
        <v>50</v>
      </c>
      <c r="F263" s="16" t="s">
        <v>282</v>
      </c>
      <c r="G263" s="16">
        <f t="shared" si="3"/>
        <v>250</v>
      </c>
      <c r="H263" s="16"/>
    </row>
    <row r="264" spans="1:8" ht="15" customHeight="1" x14ac:dyDescent="0.3">
      <c r="A264" s="20">
        <v>51</v>
      </c>
      <c r="B264" s="108" t="s">
        <v>181</v>
      </c>
      <c r="C264" s="81" t="s">
        <v>92</v>
      </c>
      <c r="D264" s="25" t="s">
        <v>96</v>
      </c>
      <c r="E264" s="46">
        <v>30</v>
      </c>
      <c r="F264" s="16" t="s">
        <v>282</v>
      </c>
      <c r="G264" s="16">
        <f t="shared" si="3"/>
        <v>150</v>
      </c>
      <c r="H264" s="16"/>
    </row>
    <row r="265" spans="1:8" ht="15" customHeight="1" x14ac:dyDescent="0.3">
      <c r="A265" s="20">
        <v>52</v>
      </c>
      <c r="B265" s="108" t="s">
        <v>182</v>
      </c>
      <c r="C265" s="81" t="s">
        <v>92</v>
      </c>
      <c r="D265" s="25" t="s">
        <v>96</v>
      </c>
      <c r="E265" s="46">
        <v>10</v>
      </c>
      <c r="F265" s="16" t="s">
        <v>282</v>
      </c>
      <c r="G265" s="16">
        <f t="shared" si="3"/>
        <v>50</v>
      </c>
      <c r="H265" s="16"/>
    </row>
    <row r="266" spans="1:8" ht="15" customHeight="1" x14ac:dyDescent="0.3">
      <c r="A266" s="20">
        <v>53</v>
      </c>
      <c r="B266" s="108" t="s">
        <v>183</v>
      </c>
      <c r="C266" s="81" t="s">
        <v>92</v>
      </c>
      <c r="D266" s="25" t="s">
        <v>96</v>
      </c>
      <c r="E266" s="46">
        <v>10</v>
      </c>
      <c r="F266" s="16" t="s">
        <v>282</v>
      </c>
      <c r="G266" s="16">
        <f t="shared" si="3"/>
        <v>50</v>
      </c>
      <c r="H266" s="16"/>
    </row>
    <row r="267" spans="1:8" ht="15" customHeight="1" x14ac:dyDescent="0.3">
      <c r="A267" s="20">
        <v>54</v>
      </c>
      <c r="B267" s="108" t="s">
        <v>184</v>
      </c>
      <c r="C267" s="81" t="s">
        <v>92</v>
      </c>
      <c r="D267" s="25" t="s">
        <v>96</v>
      </c>
      <c r="E267" s="46">
        <v>30</v>
      </c>
      <c r="F267" s="16" t="s">
        <v>282</v>
      </c>
      <c r="G267" s="16">
        <f t="shared" si="3"/>
        <v>150</v>
      </c>
      <c r="H267" s="16"/>
    </row>
    <row r="268" spans="1:8" ht="15" customHeight="1" x14ac:dyDescent="0.3">
      <c r="A268" s="20">
        <v>55</v>
      </c>
      <c r="B268" s="108" t="s">
        <v>185</v>
      </c>
      <c r="C268" s="81" t="s">
        <v>92</v>
      </c>
      <c r="D268" s="25" t="s">
        <v>96</v>
      </c>
      <c r="E268" s="46">
        <v>50</v>
      </c>
      <c r="F268" s="16" t="s">
        <v>282</v>
      </c>
      <c r="G268" s="16">
        <f t="shared" si="3"/>
        <v>250</v>
      </c>
      <c r="H268" s="16"/>
    </row>
    <row r="269" spans="1:8" ht="15" customHeight="1" x14ac:dyDescent="0.3">
      <c r="A269" s="20">
        <v>56</v>
      </c>
      <c r="B269" s="108" t="s">
        <v>186</v>
      </c>
      <c r="C269" s="81" t="s">
        <v>92</v>
      </c>
      <c r="D269" s="25" t="s">
        <v>96</v>
      </c>
      <c r="E269" s="46">
        <v>100</v>
      </c>
      <c r="F269" s="16" t="s">
        <v>282</v>
      </c>
      <c r="G269" s="16">
        <f t="shared" si="3"/>
        <v>500</v>
      </c>
      <c r="H269" s="16"/>
    </row>
    <row r="270" spans="1:8" ht="15" customHeight="1" x14ac:dyDescent="0.3">
      <c r="A270" s="20">
        <v>57</v>
      </c>
      <c r="B270" s="108" t="s">
        <v>187</v>
      </c>
      <c r="C270" s="81" t="s">
        <v>92</v>
      </c>
      <c r="D270" s="25" t="s">
        <v>96</v>
      </c>
      <c r="E270" s="46">
        <v>100</v>
      </c>
      <c r="F270" s="16" t="s">
        <v>282</v>
      </c>
      <c r="G270" s="16">
        <f t="shared" si="3"/>
        <v>500</v>
      </c>
      <c r="H270" s="16"/>
    </row>
    <row r="271" spans="1:8" ht="15" customHeight="1" x14ac:dyDescent="0.3">
      <c r="A271" s="20">
        <v>58</v>
      </c>
      <c r="B271" s="108" t="s">
        <v>188</v>
      </c>
      <c r="C271" s="81" t="s">
        <v>92</v>
      </c>
      <c r="D271" s="25" t="s">
        <v>96</v>
      </c>
      <c r="E271" s="46">
        <v>100</v>
      </c>
      <c r="F271" s="16" t="s">
        <v>282</v>
      </c>
      <c r="G271" s="16">
        <f t="shared" si="3"/>
        <v>500</v>
      </c>
      <c r="H271" s="16"/>
    </row>
    <row r="272" spans="1:8" ht="15" customHeight="1" x14ac:dyDescent="0.3">
      <c r="A272" s="20">
        <v>59</v>
      </c>
      <c r="B272" s="108" t="s">
        <v>189</v>
      </c>
      <c r="C272" s="81" t="s">
        <v>92</v>
      </c>
      <c r="D272" s="25" t="s">
        <v>96</v>
      </c>
      <c r="E272" s="46">
        <v>100</v>
      </c>
      <c r="F272" s="16" t="s">
        <v>282</v>
      </c>
      <c r="G272" s="16">
        <f t="shared" si="3"/>
        <v>500</v>
      </c>
      <c r="H272" s="16"/>
    </row>
    <row r="273" spans="1:8" ht="15" customHeight="1" x14ac:dyDescent="0.3">
      <c r="A273" s="20">
        <v>60</v>
      </c>
      <c r="B273" s="108" t="s">
        <v>190</v>
      </c>
      <c r="C273" s="81" t="s">
        <v>92</v>
      </c>
      <c r="D273" s="25" t="s">
        <v>96</v>
      </c>
      <c r="E273" s="46">
        <v>100</v>
      </c>
      <c r="F273" s="16" t="s">
        <v>282</v>
      </c>
      <c r="G273" s="16">
        <f t="shared" si="3"/>
        <v>500</v>
      </c>
      <c r="H273" s="16"/>
    </row>
    <row r="274" spans="1:8" ht="15" customHeight="1" x14ac:dyDescent="0.3">
      <c r="A274" s="20">
        <v>61</v>
      </c>
      <c r="B274" s="108" t="s">
        <v>191</v>
      </c>
      <c r="C274" s="81" t="s">
        <v>92</v>
      </c>
      <c r="D274" s="25" t="s">
        <v>96</v>
      </c>
      <c r="E274" s="46">
        <v>100</v>
      </c>
      <c r="F274" s="16" t="s">
        <v>282</v>
      </c>
      <c r="G274" s="16">
        <f t="shared" si="3"/>
        <v>500</v>
      </c>
      <c r="H274" s="16"/>
    </row>
    <row r="275" spans="1:8" ht="15" customHeight="1" x14ac:dyDescent="0.3">
      <c r="A275" s="20">
        <v>62</v>
      </c>
      <c r="B275" s="108" t="s">
        <v>192</v>
      </c>
      <c r="C275" s="81" t="s">
        <v>92</v>
      </c>
      <c r="D275" s="25" t="s">
        <v>96</v>
      </c>
      <c r="E275" s="46">
        <v>100</v>
      </c>
      <c r="F275" s="16" t="s">
        <v>282</v>
      </c>
      <c r="G275" s="16">
        <f t="shared" si="3"/>
        <v>500</v>
      </c>
      <c r="H275" s="16"/>
    </row>
    <row r="276" spans="1:8" ht="15" customHeight="1" x14ac:dyDescent="0.3">
      <c r="A276" s="20">
        <v>63</v>
      </c>
      <c r="B276" s="108" t="s">
        <v>193</v>
      </c>
      <c r="C276" s="81" t="s">
        <v>92</v>
      </c>
      <c r="D276" s="25" t="s">
        <v>96</v>
      </c>
      <c r="E276" s="46">
        <v>100</v>
      </c>
      <c r="F276" s="16" t="s">
        <v>282</v>
      </c>
      <c r="G276" s="16">
        <f t="shared" si="3"/>
        <v>500</v>
      </c>
      <c r="H276" s="16"/>
    </row>
    <row r="277" spans="1:8" ht="15" customHeight="1" x14ac:dyDescent="0.3">
      <c r="A277" s="20">
        <v>64</v>
      </c>
      <c r="B277" s="108" t="s">
        <v>194</v>
      </c>
      <c r="C277" s="81" t="s">
        <v>92</v>
      </c>
      <c r="D277" s="25" t="s">
        <v>96</v>
      </c>
      <c r="E277" s="46">
        <v>100</v>
      </c>
      <c r="F277" s="16" t="s">
        <v>282</v>
      </c>
      <c r="G277" s="16">
        <f t="shared" si="3"/>
        <v>500</v>
      </c>
      <c r="H277" s="16"/>
    </row>
    <row r="278" spans="1:8" ht="15" customHeight="1" x14ac:dyDescent="0.3">
      <c r="A278" s="20">
        <v>65</v>
      </c>
      <c r="B278" s="108" t="s">
        <v>195</v>
      </c>
      <c r="C278" s="81" t="s">
        <v>92</v>
      </c>
      <c r="D278" s="25" t="s">
        <v>96</v>
      </c>
      <c r="E278" s="46">
        <v>30</v>
      </c>
      <c r="F278" s="16" t="s">
        <v>282</v>
      </c>
      <c r="G278" s="16">
        <f t="shared" si="3"/>
        <v>150</v>
      </c>
      <c r="H278" s="16"/>
    </row>
    <row r="279" spans="1:8" ht="15" customHeight="1" x14ac:dyDescent="0.3">
      <c r="A279" s="20">
        <v>66</v>
      </c>
      <c r="B279" s="108" t="s">
        <v>196</v>
      </c>
      <c r="C279" s="81" t="s">
        <v>92</v>
      </c>
      <c r="D279" s="25" t="s">
        <v>96</v>
      </c>
      <c r="E279" s="46">
        <v>20</v>
      </c>
      <c r="F279" s="16" t="s">
        <v>282</v>
      </c>
      <c r="G279" s="16">
        <f t="shared" ref="G279:G315" si="4">E279*5</f>
        <v>100</v>
      </c>
      <c r="H279" s="16"/>
    </row>
    <row r="280" spans="1:8" ht="15" customHeight="1" x14ac:dyDescent="0.3">
      <c r="A280" s="20">
        <v>67</v>
      </c>
      <c r="B280" s="108" t="s">
        <v>197</v>
      </c>
      <c r="C280" s="81" t="s">
        <v>92</v>
      </c>
      <c r="D280" s="25" t="s">
        <v>96</v>
      </c>
      <c r="E280" s="46">
        <v>1</v>
      </c>
      <c r="F280" s="16" t="s">
        <v>282</v>
      </c>
      <c r="G280" s="16">
        <f t="shared" si="4"/>
        <v>5</v>
      </c>
      <c r="H280" s="16"/>
    </row>
    <row r="281" spans="1:8" ht="15" customHeight="1" x14ac:dyDescent="0.3">
      <c r="A281" s="20">
        <v>68</v>
      </c>
      <c r="B281" s="108" t="s">
        <v>198</v>
      </c>
      <c r="C281" s="81" t="s">
        <v>92</v>
      </c>
      <c r="D281" s="25" t="s">
        <v>96</v>
      </c>
      <c r="E281" s="46">
        <v>1</v>
      </c>
      <c r="F281" s="16" t="s">
        <v>282</v>
      </c>
      <c r="G281" s="16">
        <f t="shared" si="4"/>
        <v>5</v>
      </c>
      <c r="H281" s="16"/>
    </row>
    <row r="282" spans="1:8" ht="15" customHeight="1" x14ac:dyDescent="0.3">
      <c r="A282" s="20">
        <v>69</v>
      </c>
      <c r="B282" s="108" t="s">
        <v>199</v>
      </c>
      <c r="C282" s="81" t="s">
        <v>92</v>
      </c>
      <c r="D282" s="25" t="s">
        <v>96</v>
      </c>
      <c r="E282" s="46">
        <v>1</v>
      </c>
      <c r="F282" s="16" t="s">
        <v>282</v>
      </c>
      <c r="G282" s="16">
        <f t="shared" si="4"/>
        <v>5</v>
      </c>
      <c r="H282" s="16"/>
    </row>
    <row r="283" spans="1:8" ht="15" customHeight="1" x14ac:dyDescent="0.3">
      <c r="A283" s="20">
        <v>70</v>
      </c>
      <c r="B283" s="108" t="s">
        <v>200</v>
      </c>
      <c r="C283" s="81" t="s">
        <v>92</v>
      </c>
      <c r="D283" s="25" t="s">
        <v>96</v>
      </c>
      <c r="E283" s="46">
        <v>1</v>
      </c>
      <c r="F283" s="16" t="s">
        <v>282</v>
      </c>
      <c r="G283" s="16">
        <f t="shared" si="4"/>
        <v>5</v>
      </c>
      <c r="H283" s="16"/>
    </row>
    <row r="284" spans="1:8" ht="15" customHeight="1" x14ac:dyDescent="0.3">
      <c r="A284" s="20">
        <v>71</v>
      </c>
      <c r="B284" s="108" t="s">
        <v>201</v>
      </c>
      <c r="C284" s="81" t="s">
        <v>92</v>
      </c>
      <c r="D284" s="25" t="s">
        <v>96</v>
      </c>
      <c r="E284" s="46">
        <v>1</v>
      </c>
      <c r="F284" s="16" t="s">
        <v>282</v>
      </c>
      <c r="G284" s="16">
        <f t="shared" si="4"/>
        <v>5</v>
      </c>
      <c r="H284" s="16"/>
    </row>
    <row r="285" spans="1:8" ht="15" customHeight="1" x14ac:dyDescent="0.3">
      <c r="A285" s="20">
        <v>72</v>
      </c>
      <c r="B285" s="108" t="s">
        <v>229</v>
      </c>
      <c r="C285" s="81" t="s">
        <v>92</v>
      </c>
      <c r="D285" s="25" t="s">
        <v>96</v>
      </c>
      <c r="E285" s="46">
        <v>1</v>
      </c>
      <c r="F285" s="16" t="s">
        <v>282</v>
      </c>
      <c r="G285" s="16">
        <f t="shared" si="4"/>
        <v>5</v>
      </c>
      <c r="H285" s="16"/>
    </row>
    <row r="286" spans="1:8" ht="15" customHeight="1" x14ac:dyDescent="0.3">
      <c r="A286" s="20">
        <v>73</v>
      </c>
      <c r="B286" s="108" t="s">
        <v>230</v>
      </c>
      <c r="C286" s="81" t="s">
        <v>92</v>
      </c>
      <c r="D286" s="25" t="s">
        <v>96</v>
      </c>
      <c r="E286" s="46">
        <v>1</v>
      </c>
      <c r="F286" s="16" t="s">
        <v>282</v>
      </c>
      <c r="G286" s="16">
        <f t="shared" si="4"/>
        <v>5</v>
      </c>
      <c r="H286" s="16"/>
    </row>
    <row r="287" spans="1:8" ht="15" customHeight="1" x14ac:dyDescent="0.3">
      <c r="A287" s="20">
        <v>74</v>
      </c>
      <c r="B287" s="108" t="s">
        <v>204</v>
      </c>
      <c r="C287" s="81" t="s">
        <v>92</v>
      </c>
      <c r="D287" s="25" t="s">
        <v>96</v>
      </c>
      <c r="E287" s="46">
        <v>1</v>
      </c>
      <c r="F287" s="16" t="s">
        <v>282</v>
      </c>
      <c r="G287" s="16">
        <f t="shared" si="4"/>
        <v>5</v>
      </c>
      <c r="H287" s="16"/>
    </row>
    <row r="288" spans="1:8" ht="15" customHeight="1" x14ac:dyDescent="0.3">
      <c r="A288" s="20">
        <v>75</v>
      </c>
      <c r="B288" s="108" t="s">
        <v>205</v>
      </c>
      <c r="C288" s="81" t="s">
        <v>92</v>
      </c>
      <c r="D288" s="25" t="s">
        <v>96</v>
      </c>
      <c r="E288" s="46">
        <v>1</v>
      </c>
      <c r="F288" s="16" t="s">
        <v>282</v>
      </c>
      <c r="G288" s="16">
        <f t="shared" si="4"/>
        <v>5</v>
      </c>
      <c r="H288" s="16"/>
    </row>
    <row r="289" spans="1:8" ht="15" customHeight="1" x14ac:dyDescent="0.3">
      <c r="A289" s="20">
        <v>76</v>
      </c>
      <c r="B289" s="108" t="s">
        <v>206</v>
      </c>
      <c r="C289" s="81" t="s">
        <v>92</v>
      </c>
      <c r="D289" s="25" t="s">
        <v>96</v>
      </c>
      <c r="E289" s="46">
        <v>1</v>
      </c>
      <c r="F289" s="16" t="s">
        <v>282</v>
      </c>
      <c r="G289" s="16">
        <f t="shared" si="4"/>
        <v>5</v>
      </c>
      <c r="H289" s="16"/>
    </row>
    <row r="290" spans="1:8" ht="15" customHeight="1" x14ac:dyDescent="0.3">
      <c r="A290" s="20">
        <v>77</v>
      </c>
      <c r="B290" s="108" t="s">
        <v>207</v>
      </c>
      <c r="C290" s="81" t="s">
        <v>92</v>
      </c>
      <c r="D290" s="25" t="s">
        <v>96</v>
      </c>
      <c r="E290" s="46">
        <v>1</v>
      </c>
      <c r="F290" s="16" t="s">
        <v>282</v>
      </c>
      <c r="G290" s="16">
        <f t="shared" si="4"/>
        <v>5</v>
      </c>
      <c r="H290" s="16"/>
    </row>
    <row r="291" spans="1:8" ht="15" customHeight="1" x14ac:dyDescent="0.3">
      <c r="A291" s="20">
        <v>78</v>
      </c>
      <c r="B291" s="108" t="s">
        <v>208</v>
      </c>
      <c r="C291" s="81" t="s">
        <v>92</v>
      </c>
      <c r="D291" s="25" t="s">
        <v>96</v>
      </c>
      <c r="E291" s="46">
        <v>100</v>
      </c>
      <c r="F291" s="16" t="s">
        <v>282</v>
      </c>
      <c r="G291" s="16">
        <f t="shared" si="4"/>
        <v>500</v>
      </c>
      <c r="H291" s="16"/>
    </row>
    <row r="292" spans="1:8" ht="15" customHeight="1" x14ac:dyDescent="0.3">
      <c r="A292" s="20">
        <v>79</v>
      </c>
      <c r="B292" s="108" t="s">
        <v>209</v>
      </c>
      <c r="C292" s="81" t="s">
        <v>92</v>
      </c>
      <c r="D292" s="25" t="s">
        <v>96</v>
      </c>
      <c r="E292" s="46">
        <v>100</v>
      </c>
      <c r="F292" s="16" t="s">
        <v>282</v>
      </c>
      <c r="G292" s="16">
        <f t="shared" si="4"/>
        <v>500</v>
      </c>
      <c r="H292" s="16"/>
    </row>
    <row r="293" spans="1:8" ht="15" customHeight="1" x14ac:dyDescent="0.3">
      <c r="A293" s="20">
        <v>80</v>
      </c>
      <c r="B293" s="108" t="s">
        <v>210</v>
      </c>
      <c r="C293" s="81" t="s">
        <v>92</v>
      </c>
      <c r="D293" s="25" t="s">
        <v>96</v>
      </c>
      <c r="E293" s="46">
        <v>100</v>
      </c>
      <c r="F293" s="16" t="s">
        <v>282</v>
      </c>
      <c r="G293" s="16">
        <f t="shared" si="4"/>
        <v>500</v>
      </c>
      <c r="H293" s="16"/>
    </row>
    <row r="294" spans="1:8" ht="15" customHeight="1" x14ac:dyDescent="0.3">
      <c r="A294" s="20">
        <v>81</v>
      </c>
      <c r="B294" s="108" t="s">
        <v>211</v>
      </c>
      <c r="C294" s="81" t="s">
        <v>92</v>
      </c>
      <c r="D294" s="25" t="s">
        <v>96</v>
      </c>
      <c r="E294" s="46">
        <v>100</v>
      </c>
      <c r="F294" s="16" t="s">
        <v>282</v>
      </c>
      <c r="G294" s="16">
        <f t="shared" si="4"/>
        <v>500</v>
      </c>
      <c r="H294" s="16"/>
    </row>
    <row r="295" spans="1:8" ht="15" customHeight="1" x14ac:dyDescent="0.3">
      <c r="A295" s="20">
        <v>82</v>
      </c>
      <c r="B295" s="108" t="s">
        <v>212</v>
      </c>
      <c r="C295" s="81" t="s">
        <v>92</v>
      </c>
      <c r="D295" s="25" t="s">
        <v>96</v>
      </c>
      <c r="E295" s="46">
        <v>25</v>
      </c>
      <c r="F295" s="16" t="s">
        <v>282</v>
      </c>
      <c r="G295" s="16">
        <f t="shared" si="4"/>
        <v>125</v>
      </c>
      <c r="H295" s="16"/>
    </row>
    <row r="296" spans="1:8" ht="15" customHeight="1" x14ac:dyDescent="0.3">
      <c r="A296" s="20">
        <v>83</v>
      </c>
      <c r="B296" s="108" t="s">
        <v>213</v>
      </c>
      <c r="C296" s="81" t="s">
        <v>92</v>
      </c>
      <c r="D296" s="25" t="s">
        <v>96</v>
      </c>
      <c r="E296" s="46">
        <v>1</v>
      </c>
      <c r="F296" s="16" t="s">
        <v>282</v>
      </c>
      <c r="G296" s="16">
        <f t="shared" si="4"/>
        <v>5</v>
      </c>
      <c r="H296" s="16"/>
    </row>
    <row r="297" spans="1:8" ht="15" customHeight="1" x14ac:dyDescent="0.3">
      <c r="A297" s="20">
        <v>84</v>
      </c>
      <c r="B297" s="108" t="s">
        <v>214</v>
      </c>
      <c r="C297" s="81" t="s">
        <v>92</v>
      </c>
      <c r="D297" s="25" t="s">
        <v>96</v>
      </c>
      <c r="E297" s="46">
        <v>15</v>
      </c>
      <c r="F297" s="16" t="s">
        <v>282</v>
      </c>
      <c r="G297" s="16">
        <f t="shared" si="4"/>
        <v>75</v>
      </c>
      <c r="H297" s="16"/>
    </row>
    <row r="298" spans="1:8" ht="15" customHeight="1" x14ac:dyDescent="0.3">
      <c r="A298" s="20">
        <v>85</v>
      </c>
      <c r="B298" s="108" t="s">
        <v>236</v>
      </c>
      <c r="C298" s="81" t="s">
        <v>92</v>
      </c>
      <c r="D298" s="25" t="s">
        <v>96</v>
      </c>
      <c r="E298" s="46">
        <v>1</v>
      </c>
      <c r="F298" s="16" t="s">
        <v>282</v>
      </c>
      <c r="G298" s="16">
        <f t="shared" si="4"/>
        <v>5</v>
      </c>
      <c r="H298" s="16"/>
    </row>
    <row r="299" spans="1:8" ht="15" customHeight="1" x14ac:dyDescent="0.3">
      <c r="A299" s="20">
        <v>86</v>
      </c>
      <c r="B299" s="108" t="s">
        <v>215</v>
      </c>
      <c r="C299" s="81" t="s">
        <v>92</v>
      </c>
      <c r="D299" s="25" t="s">
        <v>96</v>
      </c>
      <c r="E299" s="46">
        <v>1</v>
      </c>
      <c r="F299" s="16" t="s">
        <v>282</v>
      </c>
      <c r="G299" s="16">
        <f t="shared" si="4"/>
        <v>5</v>
      </c>
      <c r="H299" s="16"/>
    </row>
    <row r="300" spans="1:8" ht="15" customHeight="1" x14ac:dyDescent="0.3">
      <c r="A300" s="20">
        <v>87</v>
      </c>
      <c r="B300" s="108" t="s">
        <v>216</v>
      </c>
      <c r="C300" s="81" t="s">
        <v>92</v>
      </c>
      <c r="D300" s="25" t="s">
        <v>96</v>
      </c>
      <c r="E300" s="46">
        <v>1</v>
      </c>
      <c r="F300" s="16" t="s">
        <v>282</v>
      </c>
      <c r="G300" s="16">
        <f t="shared" si="4"/>
        <v>5</v>
      </c>
      <c r="H300" s="16"/>
    </row>
    <row r="301" spans="1:8" ht="15" customHeight="1" x14ac:dyDescent="0.3">
      <c r="A301" s="20">
        <v>88</v>
      </c>
      <c r="B301" s="108" t="s">
        <v>217</v>
      </c>
      <c r="C301" s="81" t="s">
        <v>92</v>
      </c>
      <c r="D301" s="25" t="s">
        <v>96</v>
      </c>
      <c r="E301" s="46">
        <v>1</v>
      </c>
      <c r="F301" s="16" t="s">
        <v>282</v>
      </c>
      <c r="G301" s="16">
        <f t="shared" si="4"/>
        <v>5</v>
      </c>
      <c r="H301" s="16"/>
    </row>
    <row r="302" spans="1:8" ht="15" customHeight="1" x14ac:dyDescent="0.3">
      <c r="A302" s="20">
        <v>89</v>
      </c>
      <c r="B302" s="108" t="s">
        <v>218</v>
      </c>
      <c r="C302" s="81" t="s">
        <v>92</v>
      </c>
      <c r="D302" s="25" t="s">
        <v>96</v>
      </c>
      <c r="E302" s="46">
        <v>5</v>
      </c>
      <c r="F302" s="16" t="s">
        <v>282</v>
      </c>
      <c r="G302" s="16">
        <f t="shared" si="4"/>
        <v>25</v>
      </c>
      <c r="H302" s="16"/>
    </row>
    <row r="303" spans="1:8" ht="15" customHeight="1" x14ac:dyDescent="0.3">
      <c r="A303" s="20">
        <v>90</v>
      </c>
      <c r="B303" s="108" t="s">
        <v>221</v>
      </c>
      <c r="C303" s="81" t="s">
        <v>92</v>
      </c>
      <c r="D303" s="25" t="s">
        <v>96</v>
      </c>
      <c r="E303" s="46">
        <v>10</v>
      </c>
      <c r="F303" s="16" t="s">
        <v>282</v>
      </c>
      <c r="G303" s="16">
        <f t="shared" si="4"/>
        <v>50</v>
      </c>
      <c r="H303" s="16"/>
    </row>
    <row r="304" spans="1:8" ht="15" customHeight="1" x14ac:dyDescent="0.3">
      <c r="A304" s="20">
        <v>91</v>
      </c>
      <c r="B304" s="108" t="s">
        <v>222</v>
      </c>
      <c r="C304" s="81" t="s">
        <v>92</v>
      </c>
      <c r="D304" s="25" t="s">
        <v>96</v>
      </c>
      <c r="E304" s="46">
        <v>3</v>
      </c>
      <c r="F304" s="16" t="s">
        <v>282</v>
      </c>
      <c r="G304" s="16">
        <f t="shared" si="4"/>
        <v>15</v>
      </c>
      <c r="H304" s="16"/>
    </row>
    <row r="305" spans="1:8" ht="15" customHeight="1" x14ac:dyDescent="0.3">
      <c r="A305" s="20">
        <v>92</v>
      </c>
      <c r="B305" s="108" t="s">
        <v>219</v>
      </c>
      <c r="C305" s="81" t="s">
        <v>92</v>
      </c>
      <c r="D305" s="25" t="s">
        <v>96</v>
      </c>
      <c r="E305" s="46">
        <v>1</v>
      </c>
      <c r="F305" s="16" t="s">
        <v>282</v>
      </c>
      <c r="G305" s="16">
        <f t="shared" si="4"/>
        <v>5</v>
      </c>
      <c r="H305" s="16"/>
    </row>
    <row r="306" spans="1:8" ht="15" customHeight="1" x14ac:dyDescent="0.3">
      <c r="A306" s="20">
        <v>93</v>
      </c>
      <c r="B306" s="108" t="s">
        <v>231</v>
      </c>
      <c r="C306" s="81" t="s">
        <v>92</v>
      </c>
      <c r="D306" s="25" t="s">
        <v>96</v>
      </c>
      <c r="E306" s="46">
        <v>1</v>
      </c>
      <c r="F306" s="16" t="s">
        <v>282</v>
      </c>
      <c r="G306" s="16">
        <f t="shared" si="4"/>
        <v>5</v>
      </c>
      <c r="H306" s="16"/>
    </row>
    <row r="307" spans="1:8" ht="15" customHeight="1" x14ac:dyDescent="0.3">
      <c r="A307" s="20">
        <v>94</v>
      </c>
      <c r="B307" s="108" t="s">
        <v>232</v>
      </c>
      <c r="C307" s="81" t="s">
        <v>92</v>
      </c>
      <c r="D307" s="25" t="s">
        <v>96</v>
      </c>
      <c r="E307" s="46">
        <v>1</v>
      </c>
      <c r="F307" s="16" t="s">
        <v>282</v>
      </c>
      <c r="G307" s="16">
        <f t="shared" si="4"/>
        <v>5</v>
      </c>
      <c r="H307" s="16"/>
    </row>
    <row r="308" spans="1:8" ht="15" customHeight="1" x14ac:dyDescent="0.3">
      <c r="A308" s="20">
        <v>95</v>
      </c>
      <c r="B308" s="109" t="s">
        <v>233</v>
      </c>
      <c r="C308" s="81" t="s">
        <v>92</v>
      </c>
      <c r="D308" s="25" t="s">
        <v>96</v>
      </c>
      <c r="E308" s="42">
        <v>20</v>
      </c>
      <c r="F308" s="16" t="s">
        <v>282</v>
      </c>
      <c r="G308" s="16">
        <f t="shared" si="4"/>
        <v>100</v>
      </c>
      <c r="H308" s="16"/>
    </row>
    <row r="309" spans="1:8" ht="15" customHeight="1" x14ac:dyDescent="0.3">
      <c r="A309" s="20">
        <v>96</v>
      </c>
      <c r="B309" s="108" t="s">
        <v>234</v>
      </c>
      <c r="C309" s="81" t="s">
        <v>92</v>
      </c>
      <c r="D309" s="25" t="s">
        <v>96</v>
      </c>
      <c r="E309" s="46">
        <v>2</v>
      </c>
      <c r="F309" s="16" t="s">
        <v>282</v>
      </c>
      <c r="G309" s="16">
        <f t="shared" si="4"/>
        <v>10</v>
      </c>
      <c r="H309" s="16"/>
    </row>
    <row r="310" spans="1:8" ht="15" customHeight="1" x14ac:dyDescent="0.3">
      <c r="A310" s="20">
        <v>97</v>
      </c>
      <c r="B310" s="108" t="s">
        <v>235</v>
      </c>
      <c r="C310" s="81" t="s">
        <v>92</v>
      </c>
      <c r="D310" s="25" t="s">
        <v>96</v>
      </c>
      <c r="E310" s="46">
        <v>20</v>
      </c>
      <c r="F310" s="16" t="s">
        <v>282</v>
      </c>
      <c r="G310" s="16">
        <f t="shared" si="4"/>
        <v>100</v>
      </c>
      <c r="H310" s="16"/>
    </row>
    <row r="311" spans="1:8" ht="15" customHeight="1" x14ac:dyDescent="0.3">
      <c r="A311" s="20">
        <v>98</v>
      </c>
      <c r="B311" s="108" t="s">
        <v>223</v>
      </c>
      <c r="C311" s="81" t="s">
        <v>92</v>
      </c>
      <c r="D311" s="25" t="s">
        <v>96</v>
      </c>
      <c r="E311" s="46">
        <v>1</v>
      </c>
      <c r="F311" s="16" t="s">
        <v>282</v>
      </c>
      <c r="G311" s="16">
        <f t="shared" si="4"/>
        <v>5</v>
      </c>
      <c r="H311" s="16"/>
    </row>
    <row r="312" spans="1:8" ht="15" customHeight="1" x14ac:dyDescent="0.3">
      <c r="A312" s="20">
        <v>99</v>
      </c>
      <c r="B312" s="108" t="s">
        <v>224</v>
      </c>
      <c r="C312" s="81" t="s">
        <v>92</v>
      </c>
      <c r="D312" s="25" t="s">
        <v>96</v>
      </c>
      <c r="E312" s="46">
        <v>1</v>
      </c>
      <c r="F312" s="16" t="s">
        <v>282</v>
      </c>
      <c r="G312" s="16">
        <f t="shared" si="4"/>
        <v>5</v>
      </c>
      <c r="H312" s="16"/>
    </row>
    <row r="313" spans="1:8" ht="15" customHeight="1" x14ac:dyDescent="0.3">
      <c r="A313" s="20">
        <v>100</v>
      </c>
      <c r="B313" s="108" t="s">
        <v>225</v>
      </c>
      <c r="C313" s="81" t="s">
        <v>92</v>
      </c>
      <c r="D313" s="25" t="s">
        <v>96</v>
      </c>
      <c r="E313" s="46">
        <v>30</v>
      </c>
      <c r="F313" s="16" t="s">
        <v>282</v>
      </c>
      <c r="G313" s="16">
        <f t="shared" si="4"/>
        <v>150</v>
      </c>
      <c r="H313" s="16"/>
    </row>
    <row r="314" spans="1:8" ht="15" customHeight="1" x14ac:dyDescent="0.3">
      <c r="A314" s="20">
        <v>101</v>
      </c>
      <c r="B314" s="108" t="s">
        <v>226</v>
      </c>
      <c r="C314" s="81" t="s">
        <v>92</v>
      </c>
      <c r="D314" s="25" t="s">
        <v>96</v>
      </c>
      <c r="E314" s="46">
        <v>1</v>
      </c>
      <c r="F314" s="16" t="s">
        <v>282</v>
      </c>
      <c r="G314" s="16">
        <f t="shared" si="4"/>
        <v>5</v>
      </c>
      <c r="H314" s="16"/>
    </row>
    <row r="315" spans="1:8" ht="15" customHeight="1" x14ac:dyDescent="0.3">
      <c r="A315" s="20">
        <v>102</v>
      </c>
      <c r="B315" s="108" t="s">
        <v>227</v>
      </c>
      <c r="C315" s="81" t="s">
        <v>92</v>
      </c>
      <c r="D315" s="25" t="s">
        <v>96</v>
      </c>
      <c r="E315" s="46">
        <v>1</v>
      </c>
      <c r="F315" s="16" t="s">
        <v>282</v>
      </c>
      <c r="G315" s="16">
        <f t="shared" si="4"/>
        <v>5</v>
      </c>
      <c r="H315" s="16"/>
    </row>
    <row r="316" spans="1:8" ht="15" customHeight="1" x14ac:dyDescent="0.3">
      <c r="A316" s="121" t="s">
        <v>31</v>
      </c>
      <c r="B316" s="123"/>
      <c r="C316" s="122"/>
      <c r="D316" s="123"/>
      <c r="E316" s="123"/>
      <c r="F316" s="123"/>
      <c r="G316" s="123"/>
      <c r="H316" s="123"/>
    </row>
    <row r="317" spans="1:8" ht="15" customHeight="1" x14ac:dyDescent="0.3">
      <c r="A317" s="13" t="s">
        <v>12</v>
      </c>
      <c r="B317" s="12" t="s">
        <v>11</v>
      </c>
      <c r="C317" s="12" t="s">
        <v>10</v>
      </c>
      <c r="D317" s="12" t="s">
        <v>9</v>
      </c>
      <c r="E317" s="12" t="s">
        <v>8</v>
      </c>
      <c r="F317" s="12" t="s">
        <v>7</v>
      </c>
      <c r="G317" s="12" t="s">
        <v>6</v>
      </c>
      <c r="H317" s="12" t="s">
        <v>18</v>
      </c>
    </row>
    <row r="318" spans="1:8" ht="15" customHeight="1" x14ac:dyDescent="0.3">
      <c r="A318" s="11"/>
      <c r="B318" s="2"/>
      <c r="C318" s="10"/>
      <c r="D318" s="3"/>
      <c r="E318" s="9"/>
      <c r="F318" s="3"/>
      <c r="G318" s="16"/>
      <c r="H318" s="2"/>
    </row>
    <row r="319" spans="1:8" ht="15" customHeight="1" x14ac:dyDescent="0.3">
      <c r="A319" s="8"/>
      <c r="B319" s="2"/>
      <c r="C319" s="7"/>
      <c r="D319" s="3"/>
      <c r="E319" s="6"/>
      <c r="F319" s="3"/>
      <c r="G319" s="6"/>
      <c r="H319" s="2"/>
    </row>
    <row r="320" spans="1:8" ht="15" customHeight="1" x14ac:dyDescent="0.3">
      <c r="A320" s="169" t="s">
        <v>277</v>
      </c>
      <c r="B320" s="170"/>
      <c r="C320" s="170"/>
      <c r="D320" s="170"/>
      <c r="E320" s="170"/>
      <c r="F320" s="170"/>
      <c r="G320" s="170"/>
      <c r="H320" s="171"/>
    </row>
    <row r="321" spans="1:8" ht="15" customHeight="1" thickBot="1" x14ac:dyDescent="0.35">
      <c r="A321" s="135" t="s">
        <v>34</v>
      </c>
      <c r="B321" s="136"/>
      <c r="C321" s="136"/>
      <c r="D321" s="136"/>
      <c r="E321" s="136"/>
      <c r="F321" s="136"/>
      <c r="G321" s="136"/>
      <c r="H321" s="136"/>
    </row>
    <row r="322" spans="1:8" ht="15" customHeight="1" x14ac:dyDescent="0.3">
      <c r="A322" s="20" t="s">
        <v>12</v>
      </c>
      <c r="B322" s="15" t="s">
        <v>11</v>
      </c>
      <c r="C322" s="15" t="s">
        <v>10</v>
      </c>
      <c r="D322" s="16" t="s">
        <v>9</v>
      </c>
      <c r="E322" s="16" t="s">
        <v>8</v>
      </c>
      <c r="F322" s="16" t="s">
        <v>7</v>
      </c>
      <c r="G322" s="16" t="s">
        <v>6</v>
      </c>
      <c r="H322" s="16" t="s">
        <v>18</v>
      </c>
    </row>
    <row r="323" spans="1:8" ht="15" customHeight="1" x14ac:dyDescent="0.3">
      <c r="A323" s="8"/>
      <c r="B323" s="19"/>
      <c r="C323" s="7"/>
      <c r="D323" s="6"/>
      <c r="E323" s="6"/>
      <c r="F323" s="6"/>
      <c r="G323" s="6"/>
      <c r="H323" s="2"/>
    </row>
    <row r="324" spans="1:8" ht="15" customHeight="1" x14ac:dyDescent="0.3">
      <c r="A324" s="8"/>
      <c r="B324" s="19"/>
      <c r="C324" s="7"/>
      <c r="D324" s="6"/>
      <c r="E324" s="6"/>
      <c r="F324" s="6"/>
      <c r="G324" s="6"/>
      <c r="H324" s="2"/>
    </row>
    <row r="325" spans="1:8" ht="15" customHeight="1" x14ac:dyDescent="0.3">
      <c r="A325" s="8"/>
      <c r="B325" s="19"/>
      <c r="C325" s="7"/>
      <c r="D325" s="6"/>
      <c r="E325" s="6"/>
      <c r="F325" s="6"/>
      <c r="G325" s="6"/>
      <c r="H325" s="2"/>
    </row>
    <row r="326" spans="1:8" ht="15" customHeight="1" x14ac:dyDescent="0.3">
      <c r="A326" s="8"/>
      <c r="B326" s="4"/>
      <c r="C326" s="4"/>
      <c r="D326" s="6"/>
      <c r="E326" s="3"/>
      <c r="F326" s="3"/>
      <c r="G326" s="3"/>
      <c r="H326" s="2"/>
    </row>
    <row r="327" spans="1:8" ht="15" customHeight="1" x14ac:dyDescent="0.3">
      <c r="A327" s="8"/>
      <c r="B327" s="4"/>
      <c r="C327" s="4"/>
      <c r="D327" s="3"/>
      <c r="E327" s="3"/>
      <c r="F327" s="3"/>
      <c r="G327" s="3"/>
      <c r="H327" s="2"/>
    </row>
    <row r="328" spans="1:8" ht="15" customHeight="1" x14ac:dyDescent="0.3">
      <c r="A328" s="121" t="s">
        <v>31</v>
      </c>
      <c r="B328" s="123"/>
      <c r="C328" s="123"/>
      <c r="D328" s="123"/>
      <c r="E328" s="123"/>
      <c r="F328" s="123"/>
      <c r="G328" s="123"/>
      <c r="H328" s="123"/>
    </row>
    <row r="329" spans="1:8" ht="15" customHeight="1" x14ac:dyDescent="0.3">
      <c r="A329" s="13" t="s">
        <v>12</v>
      </c>
      <c r="B329" s="12" t="s">
        <v>11</v>
      </c>
      <c r="C329" s="12" t="s">
        <v>10</v>
      </c>
      <c r="D329" s="12" t="s">
        <v>9</v>
      </c>
      <c r="E329" s="12" t="s">
        <v>8</v>
      </c>
      <c r="F329" s="12" t="s">
        <v>7</v>
      </c>
      <c r="G329" s="12" t="s">
        <v>6</v>
      </c>
      <c r="H329" s="12" t="s">
        <v>18</v>
      </c>
    </row>
    <row r="330" spans="1:8" ht="15" customHeight="1" x14ac:dyDescent="0.3">
      <c r="A330" s="11"/>
      <c r="B330" s="2"/>
      <c r="C330" s="10"/>
      <c r="D330" s="3"/>
      <c r="E330" s="9"/>
      <c r="F330" s="3"/>
      <c r="G330" s="16"/>
      <c r="H330" s="2"/>
    </row>
    <row r="331" spans="1:8" ht="15" customHeight="1" x14ac:dyDescent="0.3">
      <c r="A331" s="8"/>
      <c r="B331" s="2"/>
      <c r="C331" s="7"/>
      <c r="D331" s="3"/>
      <c r="E331" s="6"/>
      <c r="F331" s="3"/>
      <c r="G331" s="6"/>
      <c r="H331" s="2"/>
    </row>
    <row r="332" spans="1:8" ht="15" customHeight="1" x14ac:dyDescent="0.3">
      <c r="A332" s="169" t="s">
        <v>278</v>
      </c>
      <c r="B332" s="170"/>
      <c r="C332" s="170"/>
      <c r="D332" s="170"/>
      <c r="E332" s="170"/>
      <c r="F332" s="170"/>
      <c r="G332" s="170"/>
      <c r="H332" s="171"/>
    </row>
    <row r="333" spans="1:8" ht="15" customHeight="1" thickBot="1" x14ac:dyDescent="0.35">
      <c r="A333" s="135" t="s">
        <v>34</v>
      </c>
      <c r="B333" s="136"/>
      <c r="C333" s="136"/>
      <c r="D333" s="136"/>
      <c r="E333" s="136"/>
      <c r="F333" s="136"/>
      <c r="G333" s="136"/>
      <c r="H333" s="136"/>
    </row>
    <row r="334" spans="1:8" ht="15" customHeight="1" x14ac:dyDescent="0.3">
      <c r="A334" s="20" t="s">
        <v>12</v>
      </c>
      <c r="B334" s="15" t="s">
        <v>11</v>
      </c>
      <c r="C334" s="15" t="s">
        <v>10</v>
      </c>
      <c r="D334" s="16" t="s">
        <v>9</v>
      </c>
      <c r="E334" s="16" t="s">
        <v>8</v>
      </c>
      <c r="F334" s="16" t="s">
        <v>7</v>
      </c>
      <c r="G334" s="16" t="s">
        <v>6</v>
      </c>
      <c r="H334" s="16" t="s">
        <v>18</v>
      </c>
    </row>
    <row r="335" spans="1:8" ht="15" customHeight="1" x14ac:dyDescent="0.3">
      <c r="A335" s="8"/>
      <c r="B335" s="19"/>
      <c r="C335" s="7"/>
      <c r="D335" s="6"/>
      <c r="E335" s="6"/>
      <c r="F335" s="6"/>
      <c r="G335" s="6"/>
      <c r="H335" s="2"/>
    </row>
    <row r="336" spans="1:8" ht="15" customHeight="1" x14ac:dyDescent="0.3">
      <c r="A336" s="8"/>
      <c r="B336" s="19"/>
      <c r="C336" s="7"/>
      <c r="D336" s="6"/>
      <c r="E336" s="6"/>
      <c r="F336" s="6"/>
      <c r="G336" s="6"/>
      <c r="H336" s="2"/>
    </row>
    <row r="337" spans="1:8" ht="15" customHeight="1" x14ac:dyDescent="0.3">
      <c r="A337" s="8"/>
      <c r="B337" s="19"/>
      <c r="C337" s="7"/>
      <c r="D337" s="6"/>
      <c r="E337" s="6"/>
      <c r="F337" s="6"/>
      <c r="G337" s="6"/>
      <c r="H337" s="2"/>
    </row>
    <row r="338" spans="1:8" ht="15" customHeight="1" x14ac:dyDescent="0.3">
      <c r="A338" s="8"/>
      <c r="B338" s="4"/>
      <c r="C338" s="4"/>
      <c r="D338" s="6"/>
      <c r="E338" s="3"/>
      <c r="F338" s="3"/>
      <c r="G338" s="3"/>
      <c r="H338" s="2"/>
    </row>
    <row r="339" spans="1:8" ht="15" customHeight="1" x14ac:dyDescent="0.3">
      <c r="A339" s="8"/>
      <c r="B339" s="4"/>
      <c r="C339" s="4"/>
      <c r="D339" s="3"/>
      <c r="E339" s="3"/>
      <c r="F339" s="3"/>
      <c r="G339" s="3"/>
      <c r="H339" s="2"/>
    </row>
    <row r="340" spans="1:8" ht="15" customHeight="1" x14ac:dyDescent="0.3">
      <c r="A340" s="121" t="s">
        <v>31</v>
      </c>
      <c r="B340" s="123"/>
      <c r="C340" s="123"/>
      <c r="D340" s="123"/>
      <c r="E340" s="123"/>
      <c r="F340" s="123"/>
      <c r="G340" s="123"/>
      <c r="H340" s="123"/>
    </row>
    <row r="341" spans="1:8" ht="15" customHeight="1" x14ac:dyDescent="0.3">
      <c r="A341" s="13" t="s">
        <v>12</v>
      </c>
      <c r="B341" s="12" t="s">
        <v>11</v>
      </c>
      <c r="C341" s="12" t="s">
        <v>10</v>
      </c>
      <c r="D341" s="12" t="s">
        <v>9</v>
      </c>
      <c r="E341" s="12" t="s">
        <v>8</v>
      </c>
      <c r="F341" s="12" t="s">
        <v>7</v>
      </c>
      <c r="G341" s="12" t="s">
        <v>6</v>
      </c>
      <c r="H341" s="12" t="s">
        <v>18</v>
      </c>
    </row>
    <row r="342" spans="1:8" ht="15" customHeight="1" x14ac:dyDescent="0.3">
      <c r="A342" s="11"/>
      <c r="B342" s="2"/>
      <c r="C342" s="10"/>
      <c r="D342" s="3"/>
      <c r="E342" s="9"/>
      <c r="F342" s="3"/>
      <c r="G342" s="16"/>
      <c r="H342" s="2"/>
    </row>
    <row r="343" spans="1:8" ht="15" customHeight="1" x14ac:dyDescent="0.3">
      <c r="A343" s="8"/>
      <c r="B343" s="2"/>
      <c r="C343" s="7"/>
      <c r="D343" s="3"/>
      <c r="E343" s="6"/>
      <c r="F343" s="3"/>
      <c r="G343" s="6"/>
      <c r="H343" s="2"/>
    </row>
  </sheetData>
  <mergeCells count="29">
    <mergeCell ref="A6:H6"/>
    <mergeCell ref="A153:H153"/>
    <mergeCell ref="A1:H1"/>
    <mergeCell ref="A2:H2"/>
    <mergeCell ref="A3:H3"/>
    <mergeCell ref="A4:H4"/>
    <mergeCell ref="A5:H5"/>
    <mergeCell ref="A12:H12"/>
    <mergeCell ref="A13:H13"/>
    <mergeCell ref="A14:H14"/>
    <mergeCell ref="A7:H7"/>
    <mergeCell ref="A8:H8"/>
    <mergeCell ref="A9:H9"/>
    <mergeCell ref="A10:H10"/>
    <mergeCell ref="A11:B11"/>
    <mergeCell ref="C11:H11"/>
    <mergeCell ref="A316:H316"/>
    <mergeCell ref="A206:H206"/>
    <mergeCell ref="A211:H211"/>
    <mergeCell ref="A212:H212"/>
    <mergeCell ref="A148:H148"/>
    <mergeCell ref="A173:H173"/>
    <mergeCell ref="A174:H174"/>
    <mergeCell ref="A340:H340"/>
    <mergeCell ref="A320:H320"/>
    <mergeCell ref="A321:H321"/>
    <mergeCell ref="A328:H328"/>
    <mergeCell ref="A332:H332"/>
    <mergeCell ref="A333:H333"/>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0"/>
  <sheetViews>
    <sheetView tabSelected="1" topLeftCell="A3" zoomScale="90" zoomScaleNormal="90" workbookViewId="0">
      <selection activeCell="E20" sqref="E20"/>
    </sheetView>
  </sheetViews>
  <sheetFormatPr defaultColWidth="14.44140625" defaultRowHeight="15" customHeight="1" x14ac:dyDescent="0.25"/>
  <cols>
    <col min="1" max="1" width="5.109375" style="53" customWidth="1"/>
    <col min="2" max="2" width="52" style="53" customWidth="1"/>
    <col min="3" max="3" width="27.44140625" style="53" customWidth="1"/>
    <col min="4" max="4" width="22" style="53" customWidth="1"/>
    <col min="5" max="5" width="15.44140625" style="53" customWidth="1"/>
    <col min="6" max="6" width="19.6640625" style="53" bestFit="1" customWidth="1"/>
    <col min="7" max="7" width="14.44140625" style="53" customWidth="1"/>
    <col min="8" max="10" width="8.6640625" style="53" customWidth="1"/>
    <col min="11" max="16384" width="14.44140625" style="53"/>
  </cols>
  <sheetData>
    <row r="1" spans="1:7" ht="13.8" x14ac:dyDescent="0.25">
      <c r="A1" s="161" t="s">
        <v>17</v>
      </c>
      <c r="B1" s="162"/>
      <c r="C1" s="162"/>
      <c r="D1" s="162"/>
      <c r="E1" s="162"/>
      <c r="F1" s="162"/>
      <c r="G1" s="162"/>
    </row>
    <row r="2" spans="1:7" ht="72" customHeight="1" x14ac:dyDescent="0.25">
      <c r="A2" s="163" t="s">
        <v>272</v>
      </c>
      <c r="B2" s="164"/>
      <c r="C2" s="164"/>
      <c r="D2" s="164"/>
      <c r="E2" s="164"/>
      <c r="F2" s="164"/>
      <c r="G2" s="164"/>
    </row>
    <row r="3" spans="1:7" ht="43.2" customHeight="1" x14ac:dyDescent="0.25">
      <c r="A3" s="192" t="s">
        <v>94</v>
      </c>
      <c r="B3" s="193"/>
      <c r="C3" s="193"/>
      <c r="D3" s="193"/>
      <c r="E3" s="193"/>
      <c r="F3" s="193"/>
      <c r="G3" s="193"/>
    </row>
    <row r="4" spans="1:7" ht="28.2" thickBot="1" x14ac:dyDescent="0.3">
      <c r="A4" s="12" t="s">
        <v>12</v>
      </c>
      <c r="B4" s="28" t="s">
        <v>11</v>
      </c>
      <c r="C4" s="81" t="s">
        <v>10</v>
      </c>
      <c r="D4" s="93" t="s">
        <v>9</v>
      </c>
      <c r="E4" s="12" t="s">
        <v>8</v>
      </c>
      <c r="F4" s="12" t="s">
        <v>7</v>
      </c>
      <c r="G4" s="12" t="s">
        <v>38</v>
      </c>
    </row>
    <row r="5" spans="1:7" s="89" customFormat="1" ht="26.25" customHeight="1" thickBot="1" x14ac:dyDescent="0.3">
      <c r="A5" s="38">
        <v>1</v>
      </c>
      <c r="B5" s="90" t="s">
        <v>245</v>
      </c>
      <c r="C5" s="85" t="s">
        <v>271</v>
      </c>
      <c r="D5" s="94" t="s">
        <v>27</v>
      </c>
      <c r="E5" s="38">
        <v>1</v>
      </c>
      <c r="F5" s="38" t="s">
        <v>0</v>
      </c>
      <c r="G5" s="39"/>
    </row>
    <row r="6" spans="1:7" s="89" customFormat="1" ht="28.5" customHeight="1" thickBot="1" x14ac:dyDescent="0.3">
      <c r="A6" s="38">
        <v>1</v>
      </c>
      <c r="B6" s="91" t="s">
        <v>246</v>
      </c>
      <c r="C6" s="85" t="s">
        <v>271</v>
      </c>
      <c r="D6" s="94" t="s">
        <v>27</v>
      </c>
      <c r="E6" s="38">
        <v>1</v>
      </c>
      <c r="F6" s="38" t="s">
        <v>0</v>
      </c>
      <c r="G6" s="39"/>
    </row>
    <row r="7" spans="1:7" s="89" customFormat="1" ht="27" customHeight="1" thickBot="1" x14ac:dyDescent="0.3">
      <c r="A7" s="38">
        <v>2</v>
      </c>
      <c r="B7" s="92" t="s">
        <v>247</v>
      </c>
      <c r="C7" s="85" t="s">
        <v>271</v>
      </c>
      <c r="D7" s="94" t="s">
        <v>27</v>
      </c>
      <c r="E7" s="38">
        <v>1</v>
      </c>
      <c r="F7" s="38" t="s">
        <v>0</v>
      </c>
      <c r="G7" s="39"/>
    </row>
    <row r="8" spans="1:7" s="89" customFormat="1" ht="30" customHeight="1" thickBot="1" x14ac:dyDescent="0.3">
      <c r="A8" s="38">
        <v>3</v>
      </c>
      <c r="B8" s="92" t="s">
        <v>248</v>
      </c>
      <c r="C8" s="85" t="s">
        <v>271</v>
      </c>
      <c r="D8" s="94" t="s">
        <v>27</v>
      </c>
      <c r="E8" s="38">
        <v>1</v>
      </c>
      <c r="F8" s="38" t="s">
        <v>0</v>
      </c>
      <c r="G8" s="40"/>
    </row>
    <row r="9" spans="1:7" s="89" customFormat="1" ht="27.75" customHeight="1" thickBot="1" x14ac:dyDescent="0.3">
      <c r="A9" s="38">
        <v>4</v>
      </c>
      <c r="B9" s="92" t="s">
        <v>249</v>
      </c>
      <c r="C9" s="85" t="s">
        <v>271</v>
      </c>
      <c r="D9" s="94" t="s">
        <v>27</v>
      </c>
      <c r="E9" s="38">
        <v>1</v>
      </c>
      <c r="F9" s="38" t="s">
        <v>0</v>
      </c>
      <c r="G9" s="41"/>
    </row>
    <row r="10" spans="1:7" s="89" customFormat="1" ht="31.5" customHeight="1" thickBot="1" x14ac:dyDescent="0.3">
      <c r="A10" s="38">
        <v>5</v>
      </c>
      <c r="B10" s="92" t="s">
        <v>250</v>
      </c>
      <c r="C10" s="85" t="s">
        <v>271</v>
      </c>
      <c r="D10" s="94" t="s">
        <v>27</v>
      </c>
      <c r="E10" s="38">
        <v>1</v>
      </c>
      <c r="F10" s="38" t="s">
        <v>0</v>
      </c>
      <c r="G10" s="39"/>
    </row>
    <row r="11" spans="1:7" s="89" customFormat="1" ht="15" customHeight="1" thickBot="1" x14ac:dyDescent="0.3">
      <c r="A11" s="38">
        <v>6</v>
      </c>
      <c r="B11" s="58" t="s">
        <v>251</v>
      </c>
      <c r="C11" s="85" t="s">
        <v>271</v>
      </c>
      <c r="D11" s="38" t="s">
        <v>27</v>
      </c>
      <c r="E11" s="38">
        <v>1</v>
      </c>
      <c r="F11" s="38" t="s">
        <v>0</v>
      </c>
      <c r="G11" s="39"/>
    </row>
    <row r="12" spans="1:7" s="89" customFormat="1" ht="15" customHeight="1" thickBot="1" x14ac:dyDescent="0.3">
      <c r="A12" s="38">
        <v>7</v>
      </c>
      <c r="B12" s="58" t="s">
        <v>252</v>
      </c>
      <c r="C12" s="85" t="s">
        <v>271</v>
      </c>
      <c r="D12" s="38" t="s">
        <v>27</v>
      </c>
      <c r="E12" s="38">
        <v>1</v>
      </c>
      <c r="F12" s="38" t="s">
        <v>0</v>
      </c>
      <c r="G12" s="39"/>
    </row>
    <row r="13" spans="1:7" s="89" customFormat="1" ht="15" customHeight="1" thickBot="1" x14ac:dyDescent="0.3">
      <c r="A13" s="38">
        <v>8</v>
      </c>
      <c r="B13" s="58" t="s">
        <v>253</v>
      </c>
      <c r="C13" s="85" t="s">
        <v>271</v>
      </c>
      <c r="D13" s="38" t="s">
        <v>27</v>
      </c>
      <c r="E13" s="38">
        <v>1</v>
      </c>
      <c r="F13" s="38" t="s">
        <v>0</v>
      </c>
      <c r="G13" s="39"/>
    </row>
    <row r="14" spans="1:7" s="89" customFormat="1" ht="15" customHeight="1" thickBot="1" x14ac:dyDescent="0.3">
      <c r="A14" s="38">
        <v>9</v>
      </c>
      <c r="B14" s="58" t="s">
        <v>93</v>
      </c>
      <c r="C14" s="85" t="s">
        <v>271</v>
      </c>
      <c r="D14" s="38" t="s">
        <v>27</v>
      </c>
      <c r="E14" s="38">
        <v>1</v>
      </c>
      <c r="F14" s="38" t="s">
        <v>0</v>
      </c>
      <c r="G14" s="39"/>
    </row>
    <row r="15" spans="1:7" s="89" customFormat="1" ht="15" customHeight="1" thickBot="1" x14ac:dyDescent="0.3">
      <c r="A15" s="38">
        <v>10</v>
      </c>
      <c r="B15" s="58" t="s">
        <v>254</v>
      </c>
      <c r="C15" s="85" t="s">
        <v>271</v>
      </c>
      <c r="D15" s="38" t="s">
        <v>27</v>
      </c>
      <c r="E15" s="38">
        <v>1</v>
      </c>
      <c r="F15" s="38" t="s">
        <v>0</v>
      </c>
      <c r="G15" s="39"/>
    </row>
    <row r="16" spans="1:7" s="89" customFormat="1" ht="15" customHeight="1" thickBot="1" x14ac:dyDescent="0.3">
      <c r="A16" s="38">
        <v>11</v>
      </c>
      <c r="B16" s="58" t="s">
        <v>255</v>
      </c>
      <c r="C16" s="85" t="s">
        <v>271</v>
      </c>
      <c r="D16" s="38" t="s">
        <v>27</v>
      </c>
      <c r="E16" s="38">
        <v>1</v>
      </c>
      <c r="F16" s="38" t="s">
        <v>0</v>
      </c>
      <c r="G16" s="39"/>
    </row>
    <row r="17" spans="1:8" s="89" customFormat="1" ht="15" customHeight="1" thickBot="1" x14ac:dyDescent="0.3">
      <c r="A17" s="38">
        <v>12</v>
      </c>
      <c r="B17" s="58" t="s">
        <v>256</v>
      </c>
      <c r="C17" s="85" t="s">
        <v>271</v>
      </c>
      <c r="D17" s="38" t="s">
        <v>27</v>
      </c>
      <c r="E17" s="38">
        <v>1</v>
      </c>
      <c r="F17" s="38" t="s">
        <v>0</v>
      </c>
      <c r="G17" s="39"/>
    </row>
    <row r="18" spans="1:8" s="89" customFormat="1" ht="15" customHeight="1" thickBot="1" x14ac:dyDescent="0.3">
      <c r="A18" s="38">
        <v>13</v>
      </c>
      <c r="B18" s="58" t="s">
        <v>257</v>
      </c>
      <c r="C18" s="85" t="s">
        <v>271</v>
      </c>
      <c r="D18" s="38" t="s">
        <v>27</v>
      </c>
      <c r="E18" s="38">
        <v>1</v>
      </c>
      <c r="F18" s="38" t="s">
        <v>0</v>
      </c>
      <c r="G18" s="39"/>
    </row>
    <row r="19" spans="1:8" s="89" customFormat="1" ht="15" customHeight="1" thickBot="1" x14ac:dyDescent="0.3">
      <c r="A19" s="38">
        <v>14</v>
      </c>
      <c r="B19" s="59" t="s">
        <v>258</v>
      </c>
      <c r="C19" s="85" t="s">
        <v>271</v>
      </c>
      <c r="D19" s="38" t="s">
        <v>27</v>
      </c>
      <c r="E19" s="38">
        <v>1</v>
      </c>
      <c r="F19" s="38" t="s">
        <v>0</v>
      </c>
      <c r="G19" s="39"/>
    </row>
    <row r="20" spans="1:8" s="89" customFormat="1" ht="15" customHeight="1" thickBot="1" x14ac:dyDescent="0.3">
      <c r="A20" s="38">
        <v>15</v>
      </c>
      <c r="B20" s="60" t="s">
        <v>259</v>
      </c>
      <c r="C20" s="85" t="s">
        <v>271</v>
      </c>
      <c r="D20" s="38" t="s">
        <v>27</v>
      </c>
      <c r="E20" s="38">
        <v>1</v>
      </c>
      <c r="F20" s="38" t="s">
        <v>0</v>
      </c>
      <c r="G20" s="40"/>
    </row>
    <row r="21" spans="1:8" s="89" customFormat="1" ht="15" customHeight="1" x14ac:dyDescent="0.25">
      <c r="A21" s="38">
        <v>16</v>
      </c>
      <c r="B21" s="29" t="s">
        <v>59</v>
      </c>
      <c r="C21" s="85" t="s">
        <v>271</v>
      </c>
      <c r="D21" s="25" t="s">
        <v>54</v>
      </c>
      <c r="E21" s="16">
        <v>1</v>
      </c>
      <c r="F21" s="26" t="s">
        <v>0</v>
      </c>
      <c r="G21" s="81"/>
      <c r="H21" s="87"/>
    </row>
    <row r="22" spans="1:8" s="89" customFormat="1" ht="15" customHeight="1" x14ac:dyDescent="0.25">
      <c r="A22" s="38">
        <v>17</v>
      </c>
      <c r="B22" s="29" t="s">
        <v>1</v>
      </c>
      <c r="C22" s="85" t="s">
        <v>271</v>
      </c>
      <c r="D22" s="88" t="s">
        <v>54</v>
      </c>
      <c r="E22" s="74">
        <v>1</v>
      </c>
      <c r="F22" s="74" t="s">
        <v>0</v>
      </c>
      <c r="G22" s="74"/>
    </row>
    <row r="23" spans="1:8" s="89" customFormat="1" ht="15" customHeight="1" x14ac:dyDescent="0.25"/>
    <row r="24" spans="1:8" s="89" customFormat="1" ht="15" customHeight="1" x14ac:dyDescent="0.25"/>
    <row r="25" spans="1:8" s="89" customFormat="1" ht="15" customHeight="1" x14ac:dyDescent="0.25"/>
    <row r="26" spans="1:8" s="89" customFormat="1" ht="15" customHeight="1" x14ac:dyDescent="0.25"/>
    <row r="27" spans="1:8" s="89" customFormat="1" ht="15" customHeight="1" x14ac:dyDescent="0.25"/>
    <row r="28" spans="1:8" s="89" customFormat="1" ht="15" customHeight="1" x14ac:dyDescent="0.25"/>
    <row r="29" spans="1:8" s="89" customFormat="1" ht="15" customHeight="1" x14ac:dyDescent="0.25"/>
    <row r="30" spans="1:8" s="89" customFormat="1" ht="15" customHeight="1" x14ac:dyDescent="0.25"/>
    <row r="31" spans="1:8" s="89" customFormat="1" ht="15" customHeight="1" x14ac:dyDescent="0.25"/>
    <row r="32" spans="1:8" s="89" customFormat="1" ht="15" customHeight="1" x14ac:dyDescent="0.25"/>
    <row r="33" s="89" customFormat="1" ht="15" customHeight="1" x14ac:dyDescent="0.25"/>
    <row r="34" s="89" customFormat="1" ht="15" customHeight="1" x14ac:dyDescent="0.25"/>
    <row r="35" s="89" customFormat="1" ht="15" customHeight="1" x14ac:dyDescent="0.25"/>
    <row r="36" s="89" customFormat="1" ht="15" customHeight="1" x14ac:dyDescent="0.25"/>
    <row r="37" s="89" customFormat="1" ht="15" customHeight="1" x14ac:dyDescent="0.25"/>
    <row r="38" s="89" customFormat="1" ht="15" customHeight="1" x14ac:dyDescent="0.25"/>
    <row r="39" s="89" customFormat="1" ht="15" customHeight="1" x14ac:dyDescent="0.25"/>
    <row r="40" s="89" customFormat="1" ht="15" customHeight="1" x14ac:dyDescent="0.25"/>
    <row r="41" s="89" customFormat="1" ht="15" customHeight="1" x14ac:dyDescent="0.25"/>
    <row r="42" s="89" customFormat="1" ht="15" customHeight="1" x14ac:dyDescent="0.25"/>
    <row r="43" s="89" customFormat="1" ht="15" customHeight="1" x14ac:dyDescent="0.25"/>
    <row r="44" s="89" customFormat="1" ht="15" customHeight="1" x14ac:dyDescent="0.25"/>
    <row r="45" s="89" customFormat="1" ht="15" customHeight="1" x14ac:dyDescent="0.25"/>
    <row r="46" s="89" customFormat="1" ht="15" customHeight="1" x14ac:dyDescent="0.25"/>
    <row r="47" s="89" customFormat="1" ht="15" customHeight="1" x14ac:dyDescent="0.25"/>
    <row r="48" s="89" customFormat="1" ht="15" customHeight="1" x14ac:dyDescent="0.25"/>
    <row r="49" s="89" customFormat="1" ht="15" customHeight="1" x14ac:dyDescent="0.25"/>
    <row r="50" s="89" customFormat="1" ht="15" customHeight="1" x14ac:dyDescent="0.25"/>
    <row r="51" s="89" customFormat="1" ht="15" customHeight="1" x14ac:dyDescent="0.25"/>
    <row r="52" s="89" customFormat="1" ht="15" customHeight="1" x14ac:dyDescent="0.25"/>
    <row r="53" s="89" customFormat="1" ht="15" customHeight="1" x14ac:dyDescent="0.25"/>
    <row r="54" s="89" customFormat="1" ht="15" customHeight="1" x14ac:dyDescent="0.25"/>
    <row r="55" s="89" customFormat="1" ht="15" customHeight="1" x14ac:dyDescent="0.25"/>
    <row r="56" s="89" customFormat="1" ht="15" customHeight="1" x14ac:dyDescent="0.25"/>
    <row r="57" s="89" customFormat="1" ht="15" customHeight="1" x14ac:dyDescent="0.25"/>
    <row r="58" s="89" customFormat="1" ht="15" customHeight="1" x14ac:dyDescent="0.25"/>
    <row r="59" s="89" customFormat="1" ht="15" customHeight="1" x14ac:dyDescent="0.25"/>
    <row r="60" s="89" customFormat="1" ht="15" customHeight="1" x14ac:dyDescent="0.25"/>
    <row r="61" s="89" customFormat="1" ht="15" customHeight="1" x14ac:dyDescent="0.25"/>
    <row r="62" s="89" customFormat="1" ht="15" customHeight="1" x14ac:dyDescent="0.25"/>
    <row r="63" s="89" customFormat="1" ht="15" customHeight="1" x14ac:dyDescent="0.25"/>
    <row r="64" s="89" customFormat="1" ht="15" customHeight="1" x14ac:dyDescent="0.25"/>
    <row r="65" s="89" customFormat="1" ht="15" customHeight="1" x14ac:dyDescent="0.25"/>
    <row r="66" s="89" customFormat="1" ht="15" customHeight="1" x14ac:dyDescent="0.25"/>
    <row r="67" s="89" customFormat="1" ht="15" customHeight="1" x14ac:dyDescent="0.25"/>
    <row r="68" s="89" customFormat="1" ht="15" customHeight="1" x14ac:dyDescent="0.25"/>
    <row r="69" s="89" customFormat="1" ht="15" customHeight="1" x14ac:dyDescent="0.25"/>
    <row r="70" s="89" customFormat="1" ht="15" customHeight="1" x14ac:dyDescent="0.25"/>
  </sheetData>
  <mergeCells count="3">
    <mergeCell ref="A3:G3"/>
    <mergeCell ref="A1:G1"/>
    <mergeCell ref="A2:G2"/>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Александр Долгин</cp:lastModifiedBy>
  <dcterms:created xsi:type="dcterms:W3CDTF">2023-01-11T12:24:27Z</dcterms:created>
  <dcterms:modified xsi:type="dcterms:W3CDTF">2024-02-14T07:43:13Z</dcterms:modified>
</cp:coreProperties>
</file>